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Desktop\BACKUP RCBSA ESCRITORIO MPRONO\ESCRITORIO MP\REGIONAL CASA DE BOLSA\AUDITORIA EXTERNA DELOITTE 2020\INFORMES FINALES A LA CNV REGIONAL AFPISA 2020\FONDO GS\"/>
    </mc:Choice>
  </mc:AlternateContent>
  <xr:revisionPtr revIDLastSave="0" documentId="13_ncr:1_{27D9A3CC-5A4F-4DFA-8E83-00C7DBAECF92}" xr6:coauthVersionLast="41" xr6:coauthVersionMax="41" xr10:uidLastSave="{00000000-0000-0000-0000-000000000000}"/>
  <bookViews>
    <workbookView xWindow="-120" yWindow="-120" windowWidth="20730" windowHeight="11160" tabRatio="896" firstSheet="1" activeTab="2" xr2:uid="{00000000-000D-0000-FFFF-FFFF00000000}"/>
  </bookViews>
  <sheets>
    <sheet name="BG 12.20" sheetId="11" state="hidden" r:id="rId1"/>
    <sheet name="Índice" sheetId="12" r:id="rId2"/>
    <sheet name="1. Activo Neto" sheetId="3" r:id="rId3"/>
    <sheet name="2. Estado de Ingresos y Egresos" sheetId="4" r:id="rId4"/>
    <sheet name="3. Variacion del Activo Neto" sheetId="7" r:id="rId5"/>
    <sheet name="4. Flujos de Efectivo" sheetId="5" r:id="rId6"/>
    <sheet name="Nota 1 a Nota 3.5" sheetId="8" r:id="rId7"/>
    <sheet name="Nota 3.6 a Nota 8" sheetId="9" r:id="rId8"/>
    <sheet name="Clasificación 12.20" sheetId="1" state="hidden" r:id="rId9"/>
    <sheet name="CA EF" sheetId="6" state="hidden" r:id="rId10"/>
  </sheets>
  <definedNames>
    <definedName name="\a" localSheetId="1">#REF!</definedName>
    <definedName name="\a" localSheetId="6">#REF!</definedName>
    <definedName name="\a" localSheetId="7">#REF!</definedName>
    <definedName name="\a">#REF!</definedName>
    <definedName name="_____DAT23" localSheetId="6">#REF!</definedName>
    <definedName name="_____DAT23" localSheetId="7">#REF!</definedName>
    <definedName name="_____DAT23">#REF!</definedName>
    <definedName name="_____DAT24" localSheetId="6">#REF!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0" hidden="1">'BG 12.20'!$A$5:$D$186</definedName>
    <definedName name="_xlnm._FilterDatabase" localSheetId="8" hidden="1">'Clasificación 12.20'!$A$4:$G$98</definedName>
    <definedName name="_xlnm._FilterDatabase" localSheetId="7" hidden="1">'Nota 3.6 a Nota 8'!$B$51:$P$76</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#REF!</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'1. Activo Neto'!$A$1:$F$35</definedName>
    <definedName name="_xlnm.Print_Area" localSheetId="3">'2. Estado de Ingresos y Egresos'!$A$1:$G$31</definedName>
    <definedName name="_xlnm.Print_Area" localSheetId="4">'3. Variacion del Activo Neto'!$B$2:$K$24</definedName>
    <definedName name="_xlnm.Print_Area" localSheetId="5">'4. Flujos de Efectivo'!$A$1:$F$36</definedName>
    <definedName name="_xlnm.Print_Area" localSheetId="6">'Nota 1 a Nota 3.5'!$B$2:$M$103</definedName>
    <definedName name="_xlnm.Print_Area" localSheetId="7">'Nota 3.6 a Nota 8'!$A$1:$I$129</definedName>
    <definedName name="Area_de_impresión2" localSheetId="4">#REF!</definedName>
    <definedName name="Area_de_impresión2" localSheetId="6">#REF!</definedName>
    <definedName name="Area_de_impresión2" localSheetId="7">#REF!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5" hidden="1">{#N/A,#N/A,FALSE,"VOL"}</definedName>
    <definedName name="DAFDFAD" localSheetId="1" hidden="1">{#N/A,#N/A,FALSE,"VOL"}</definedName>
    <definedName name="DAFDFAD" localSheetId="6" hidden="1">{#N/A,#N/A,FALSE,"VOL"}</definedName>
    <definedName name="DAFDFAD" localSheetId="7"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5" hidden="1">{#N/A,#N/A,FALSE,"VOL"}</definedName>
    <definedName name="liq" localSheetId="1" hidden="1">{#N/A,#N/A,FALSE,"VOL"}</definedName>
    <definedName name="liq" localSheetId="6" hidden="1">{#N/A,#N/A,FALSE,"VOL"}</definedName>
    <definedName name="liq" localSheetId="7"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6" hidden="1">#REF!</definedName>
    <definedName name="ngughuiyhuhhhhhhhhhhhhhhhhhh" localSheetId="7" hidden="1">#REF!</definedName>
    <definedName name="ngughuiyhuhhhhhhhhhhhhhhhhhh" hidden="1">#REF!</definedName>
    <definedName name="njkhoikh" localSheetId="6" hidden="1">#REF!</definedName>
    <definedName name="njkhoikh" localSheetId="7" hidden="1">#REF!</definedName>
    <definedName name="njkhoikh" hidden="1">#REF!</definedName>
    <definedName name="nmm" localSheetId="3" hidden="1">{#N/A,#N/A,FALSE,"VOL"}</definedName>
    <definedName name="nmm" localSheetId="4" hidden="1">{#N/A,#N/A,FALSE,"VOL"}</definedName>
    <definedName name="nmm" localSheetId="5" hidden="1">{#N/A,#N/A,FALSE,"VOL"}</definedName>
    <definedName name="nmm" localSheetId="1" hidden="1">{#N/A,#N/A,FALSE,"VOL"}</definedName>
    <definedName name="nmm" localSheetId="6" hidden="1">{#N/A,#N/A,FALSE,"VOL"}</definedName>
    <definedName name="nmm" localSheetId="7" hidden="1">{#N/A,#N/A,FALSE,"VOL"}</definedName>
    <definedName name="nmm" hidden="1">{#N/A,#N/A,FALSE,"VOL"}</definedName>
    <definedName name="NO" localSheetId="3" hidden="1">{#N/A,#N/A,FALSE,"VOL"}</definedName>
    <definedName name="NO" localSheetId="4" hidden="1">{#N/A,#N/A,FALSE,"VOL"}</definedName>
    <definedName name="NO" localSheetId="5" hidden="1">{#N/A,#N/A,FALSE,"VOL"}</definedName>
    <definedName name="NO" localSheetId="1" hidden="1">{#N/A,#N/A,FALSE,"VOL"}</definedName>
    <definedName name="NO" localSheetId="6" hidden="1">{#N/A,#N/A,FALSE,"VOL"}</definedName>
    <definedName name="NO" localSheetId="7"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#REF!</definedName>
    <definedName name="ññ" localSheetId="6">#REF!</definedName>
    <definedName name="ññ" localSheetId="7">#REF!</definedName>
    <definedName name="ññ">#REF!</definedName>
    <definedName name="OLE_LINK1" localSheetId="7">'Nota 3.6 a Nota 8'!#REF!</definedName>
    <definedName name="OPPROD" localSheetId="4">#REF!</definedName>
    <definedName name="OPPROD" localSheetId="6">#REF!</definedName>
    <definedName name="OPPROD" localSheetId="7">#REF!</definedName>
    <definedName name="OPPROD">#REF!</definedName>
    <definedName name="opt" localSheetId="6">#REF!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7">#REF!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'3. Variacion del Activo Neto'!#REF!</definedName>
    <definedName name="XREF_COLUMN_12" localSheetId="4" hidden="1">'3. Variacion del Activo Neto'!#REF!</definedName>
    <definedName name="XREF_COLUMN_12" hidden="1">#REF!</definedName>
    <definedName name="XREF_COLUMN_13" localSheetId="4" hidden="1">'3. Variacion del Activo Neto'!#REF!</definedName>
    <definedName name="XREF_COLUMN_13" hidden="1">#REF!</definedName>
    <definedName name="XREF_COLUMN_14" localSheetId="4" hidden="1">'3. 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'3. 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'3. 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'3. Variacion del Activo Neto'!#REF!</definedName>
    <definedName name="XRefCopy75" hidden="1">#REF!</definedName>
    <definedName name="XRefCopy75Row" localSheetId="4" hidden="1">#REF!</definedName>
    <definedName name="XRefCopy75Row" hidden="1">#REF!</definedName>
    <definedName name="XRefCopy76" localSheetId="4" hidden="1">'3. 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'3. 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'3. 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'3. 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'3. 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FilterData" localSheetId="8" hidden="1">'Clasificación 12.20'!$A$4:$G$98</definedName>
    <definedName name="Z_5FCC9217_B3E9_4B91_A943_5F21728EBEE9_.wvu.PrintArea" localSheetId="2" hidden="1">'1. Activo Neto'!$A$1:$F$35</definedName>
    <definedName name="Z_5FCC9217_B3E9_4B91_A943_5F21728EBEE9_.wvu.PrintArea" localSheetId="3" hidden="1">'2. Estado de Ingresos y Egresos'!$A$1:$G$31</definedName>
    <definedName name="Z_5FCC9217_B3E9_4B91_A943_5F21728EBEE9_.wvu.PrintArea" localSheetId="4" hidden="1">'3. Variacion del Activo Neto'!$B$2:$K$24</definedName>
    <definedName name="Z_5FCC9217_B3E9_4B91_A943_5F21728EBEE9_.wvu.PrintArea" localSheetId="5" hidden="1">'4. Flujos de Efectivo'!$A$1:$F$36</definedName>
    <definedName name="Z_5FCC9217_B3E9_4B91_A943_5F21728EBEE9_.wvu.PrintArea" localSheetId="6" hidden="1">'Nota 1 a Nota 3.5'!$B$2:$M$103</definedName>
    <definedName name="Z_5FCC9217_B3E9_4B91_A943_5F21728EBEE9_.wvu.PrintArea" localSheetId="7" hidden="1">'Nota 3.6 a Nota 8'!$A$1:$I$129</definedName>
    <definedName name="Z_5FCC9217_B3E9_4B91_A943_5F21728EBEE9_.wvu.Rows" localSheetId="5" hidden="1">'4. Flujos de Efectivo'!#REF!</definedName>
    <definedName name="Z_7015FC6D_0680_4B00_AA0E_B83DA1D0B666_.wvu.FilterData" localSheetId="8" hidden="1">'Clasificación 12.20'!$A$4:$G$98</definedName>
    <definedName name="Z_7015FC6D_0680_4B00_AA0E_B83DA1D0B666_.wvu.PrintArea" localSheetId="2" hidden="1">'1. Activo Neto'!$A$1:$F$35</definedName>
    <definedName name="Z_7015FC6D_0680_4B00_AA0E_B83DA1D0B666_.wvu.PrintArea" localSheetId="3" hidden="1">'2. Estado de Ingresos y Egresos'!$A$1:$G$31</definedName>
    <definedName name="Z_7015FC6D_0680_4B00_AA0E_B83DA1D0B666_.wvu.PrintArea" localSheetId="4" hidden="1">'3. Variacion del Activo Neto'!$B$2:$K$24</definedName>
    <definedName name="Z_7015FC6D_0680_4B00_AA0E_B83DA1D0B666_.wvu.PrintArea" localSheetId="5" hidden="1">'4. Flujos de Efectivo'!$A$1:$F$36</definedName>
    <definedName name="Z_7015FC6D_0680_4B00_AA0E_B83DA1D0B666_.wvu.PrintArea" localSheetId="6" hidden="1">'Nota 1 a Nota 3.5'!$B$2:$M$103</definedName>
    <definedName name="Z_7015FC6D_0680_4B00_AA0E_B83DA1D0B666_.wvu.PrintArea" localSheetId="7" hidden="1">'Nota 3.6 a Nota 8'!$A$1:$I$129</definedName>
    <definedName name="Z_7015FC6D_0680_4B00_AA0E_B83DA1D0B666_.wvu.Rows" localSheetId="5" hidden="1">'4. Flujos de Efectivo'!#REF!</definedName>
    <definedName name="Z_970CBB53_F4B3_462F_AEFE_2BC403F5F0AD_.wvu.PrintArea" localSheetId="6" hidden="1">'Nota 1 a Nota 3.5'!$B$2:$M$103</definedName>
    <definedName name="Z_970CBB53_F4B3_462F_AEFE_2BC403F5F0AD_.wvu.PrintArea" localSheetId="7" hidden="1">'Nota 3.6 a Nota 8'!$A$1:$I$129</definedName>
    <definedName name="Z_B9F63820_5C32_455A_BC9D_0BE84D6B0867_.wvu.FilterData" localSheetId="8" hidden="1">'Clasificación 12.20'!$A$4:$G$98</definedName>
    <definedName name="Z_B9F63820_5C32_455A_BC9D_0BE84D6B0867_.wvu.PrintArea" localSheetId="2" hidden="1">'1. Activo Neto'!$A$1:$F$35</definedName>
    <definedName name="Z_B9F63820_5C32_455A_BC9D_0BE84D6B0867_.wvu.PrintArea" localSheetId="3" hidden="1">'2. Estado de Ingresos y Egresos'!$A$1:$G$31</definedName>
    <definedName name="Z_B9F63820_5C32_455A_BC9D_0BE84D6B0867_.wvu.PrintArea" localSheetId="4" hidden="1">'3. Variacion del Activo Neto'!$B$2:$K$24</definedName>
    <definedName name="Z_B9F63820_5C32_455A_BC9D_0BE84D6B0867_.wvu.PrintArea" localSheetId="5" hidden="1">'4. Flujos de Efectivo'!$A$1:$F$36</definedName>
    <definedName name="Z_B9F63820_5C32_455A_BC9D_0BE84D6B0867_.wvu.Rows" localSheetId="5" hidden="1">'4. Flujos de Efectivo'!#REF!</definedName>
    <definedName name="Z_F3648BCD_1CED_4BBB_AE63_37BDB925883F_.wvu.FilterData" localSheetId="8" hidden="1">'Clasificación 12.20'!$A$4:$G$98</definedName>
    <definedName name="Z_F3648BCD_1CED_4BBB_AE63_37BDB925883F_.wvu.PrintArea" localSheetId="2" hidden="1">'1. Activo Neto'!$A$1:$F$35</definedName>
    <definedName name="Z_F3648BCD_1CED_4BBB_AE63_37BDB925883F_.wvu.PrintArea" localSheetId="3" hidden="1">'2. Estado de Ingresos y Egresos'!$A$1:$G$31</definedName>
    <definedName name="Z_F3648BCD_1CED_4BBB_AE63_37BDB925883F_.wvu.PrintArea" localSheetId="4" hidden="1">'3. Variacion del Activo Neto'!$B$2:$K$24</definedName>
    <definedName name="Z_F3648BCD_1CED_4BBB_AE63_37BDB925883F_.wvu.PrintArea" localSheetId="5" hidden="1">'4. Flujos de Efectivo'!$A$1:$F$36</definedName>
    <definedName name="Z_F3648BCD_1CED_4BBB_AE63_37BDB925883F_.wvu.PrintArea" localSheetId="6" hidden="1">'Nota 1 a Nota 3.5'!$B$2:$M$103</definedName>
    <definedName name="Z_F3648BCD_1CED_4BBB_AE63_37BDB925883F_.wvu.PrintArea" localSheetId="7" hidden="1">'Nota 3.6 a Nota 8'!$A$1:$I$129</definedName>
    <definedName name="Z_F3648BCD_1CED_4BBB_AE63_37BDB925883F_.wvu.Rows" localSheetId="5" hidden="1">'4. Flujos de Efectivo'!#REF!</definedName>
    <definedName name="zdfd" localSheetId="6" hidden="1">#REF!</definedName>
    <definedName name="zdfd" localSheetId="7"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05" i="9" l="1"/>
  <c r="C99" i="9"/>
  <c r="C98" i="9"/>
  <c r="C97" i="9"/>
  <c r="C96" i="9"/>
  <c r="C95" i="9"/>
  <c r="C94" i="9"/>
  <c r="C93" i="9"/>
  <c r="C86" i="9" l="1"/>
  <c r="C11" i="7" l="1"/>
  <c r="C10" i="7"/>
  <c r="J77" i="9" l="1"/>
  <c r="K77" i="9" l="1"/>
  <c r="B98" i="6" l="1"/>
  <c r="B97" i="6"/>
  <c r="B100" i="6"/>
  <c r="B99" i="6"/>
  <c r="B95" i="6"/>
  <c r="B93" i="6"/>
  <c r="B92" i="6"/>
  <c r="B91" i="6"/>
  <c r="B89" i="6"/>
  <c r="B74" i="6"/>
  <c r="B73" i="6"/>
  <c r="B72" i="6"/>
  <c r="B69" i="6"/>
  <c r="C69" i="6" s="1"/>
  <c r="D85" i="6" s="1"/>
  <c r="B68" i="6"/>
  <c r="C68" i="6" s="1"/>
  <c r="D84" i="6" s="1"/>
  <c r="B66" i="6"/>
  <c r="F12" i="7"/>
  <c r="F10" i="4"/>
  <c r="F9" i="4"/>
  <c r="E16" i="3"/>
  <c r="E86" i="9" s="1"/>
  <c r="E14" i="3"/>
  <c r="C74" i="6" l="1"/>
  <c r="F18" i="6"/>
  <c r="G18" i="6" s="1"/>
  <c r="M18" i="6" s="1"/>
  <c r="F18" i="4"/>
  <c r="F17" i="4"/>
  <c r="F93" i="6"/>
  <c r="F92" i="6"/>
  <c r="G81" i="1"/>
  <c r="G77" i="1"/>
  <c r="C106" i="9" s="1"/>
  <c r="G62" i="1"/>
  <c r="B61" i="6" s="1"/>
  <c r="F61" i="6" s="1"/>
  <c r="G61" i="1"/>
  <c r="B60" i="6" s="1"/>
  <c r="F60" i="6" s="1"/>
  <c r="G60" i="1"/>
  <c r="B59" i="6" s="1"/>
  <c r="F59" i="6" s="1"/>
  <c r="G59" i="1"/>
  <c r="B58" i="6" s="1"/>
  <c r="F58" i="6" s="1"/>
  <c r="G58" i="1"/>
  <c r="B57" i="6" s="1"/>
  <c r="F57" i="6" s="1"/>
  <c r="G57" i="1"/>
  <c r="B56" i="6" s="1"/>
  <c r="F56" i="6" s="1"/>
  <c r="G56" i="1"/>
  <c r="B55" i="6" s="1"/>
  <c r="F55" i="6" s="1"/>
  <c r="G55" i="1"/>
  <c r="B54" i="6" s="1"/>
  <c r="F54" i="6" s="1"/>
  <c r="G54" i="1"/>
  <c r="B53" i="6" s="1"/>
  <c r="F53" i="6" s="1"/>
  <c r="G53" i="1"/>
  <c r="B52" i="6" s="1"/>
  <c r="F52" i="6" s="1"/>
  <c r="G52" i="1"/>
  <c r="B51" i="6" s="1"/>
  <c r="F51" i="6" s="1"/>
  <c r="G51" i="1"/>
  <c r="B50" i="6" s="1"/>
  <c r="F50" i="6" s="1"/>
  <c r="G50" i="1"/>
  <c r="B49" i="6" s="1"/>
  <c r="F49" i="6" s="1"/>
  <c r="G49" i="1"/>
  <c r="B48" i="6" s="1"/>
  <c r="F48" i="6" s="1"/>
  <c r="G48" i="1"/>
  <c r="B47" i="6" s="1"/>
  <c r="F47" i="6" s="1"/>
  <c r="G47" i="1"/>
  <c r="B46" i="6" s="1"/>
  <c r="F46" i="6" s="1"/>
  <c r="G46" i="1"/>
  <c r="B45" i="6" s="1"/>
  <c r="F45" i="6" s="1"/>
  <c r="G45" i="1"/>
  <c r="B44" i="6" s="1"/>
  <c r="F44" i="6" s="1"/>
  <c r="G44" i="1"/>
  <c r="B43" i="6" s="1"/>
  <c r="F43" i="6" s="1"/>
  <c r="G43" i="1"/>
  <c r="B42" i="6" s="1"/>
  <c r="F42" i="6" s="1"/>
  <c r="G42" i="1"/>
  <c r="B41" i="6" s="1"/>
  <c r="F41" i="6" s="1"/>
  <c r="G41" i="1"/>
  <c r="B40" i="6" s="1"/>
  <c r="F40" i="6" s="1"/>
  <c r="G40" i="1"/>
  <c r="B39" i="6" s="1"/>
  <c r="F39" i="6" s="1"/>
  <c r="G39" i="1"/>
  <c r="B38" i="6" s="1"/>
  <c r="F38" i="6" s="1"/>
  <c r="G38" i="1"/>
  <c r="B37" i="6" s="1"/>
  <c r="F37" i="6" s="1"/>
  <c r="G37" i="1"/>
  <c r="B36" i="6" s="1"/>
  <c r="F36" i="6" s="1"/>
  <c r="G36" i="1"/>
  <c r="B35" i="6" s="1"/>
  <c r="F35" i="6" s="1"/>
  <c r="G35" i="1"/>
  <c r="B34" i="6" s="1"/>
  <c r="F34" i="6" s="1"/>
  <c r="G34" i="1"/>
  <c r="B33" i="6" s="1"/>
  <c r="F33" i="6" s="1"/>
  <c r="G33" i="1"/>
  <c r="B32" i="6" s="1"/>
  <c r="F32" i="6" s="1"/>
  <c r="G32" i="1"/>
  <c r="B31" i="6" s="1"/>
  <c r="F31" i="6" s="1"/>
  <c r="G22" i="1"/>
  <c r="B21" i="6" s="1"/>
  <c r="F21" i="6" s="1"/>
  <c r="G21" i="1"/>
  <c r="B20" i="6" s="1"/>
  <c r="F20" i="6" s="1"/>
  <c r="G20" i="1"/>
  <c r="B19" i="6" s="1"/>
  <c r="F19" i="6" s="1"/>
  <c r="G19" i="1"/>
  <c r="G15" i="1"/>
  <c r="B14" i="6" s="1"/>
  <c r="F14" i="6" s="1"/>
  <c r="G14" i="6" s="1"/>
  <c r="B79" i="6" l="1"/>
  <c r="F79" i="6" s="1"/>
  <c r="G79" i="6" s="1"/>
  <c r="M79" i="6" s="1"/>
  <c r="B83" i="6"/>
  <c r="F83" i="6" s="1"/>
  <c r="I83" i="6" s="1"/>
  <c r="M83" i="6" s="1"/>
  <c r="C9" i="9"/>
  <c r="H92" i="6"/>
  <c r="M92" i="6" s="1"/>
  <c r="H93" i="6"/>
  <c r="M93" i="6" s="1"/>
  <c r="G37" i="6"/>
  <c r="M37" i="6" s="1"/>
  <c r="G61" i="6"/>
  <c r="M61" i="6" s="1"/>
  <c r="G38" i="6"/>
  <c r="M38" i="6" s="1"/>
  <c r="G54" i="6"/>
  <c r="M54" i="6" s="1"/>
  <c r="G39" i="6"/>
  <c r="M39" i="6" s="1"/>
  <c r="G47" i="6"/>
  <c r="M47" i="6" s="1"/>
  <c r="G55" i="6"/>
  <c r="M55" i="6" s="1"/>
  <c r="G32" i="6"/>
  <c r="M32" i="6" s="1"/>
  <c r="G40" i="6"/>
  <c r="M40" i="6" s="1"/>
  <c r="G48" i="6"/>
  <c r="M48" i="6" s="1"/>
  <c r="G56" i="6"/>
  <c r="M56" i="6" s="1"/>
  <c r="G53" i="6"/>
  <c r="M53" i="6" s="1"/>
  <c r="G31" i="6"/>
  <c r="M31" i="6" s="1"/>
  <c r="G33" i="6"/>
  <c r="M33" i="6" s="1"/>
  <c r="G49" i="6"/>
  <c r="M49" i="6" s="1"/>
  <c r="G34" i="6"/>
  <c r="M34" i="6" s="1"/>
  <c r="G50" i="6"/>
  <c r="M50" i="6" s="1"/>
  <c r="G43" i="6"/>
  <c r="M43" i="6" s="1"/>
  <c r="G51" i="6"/>
  <c r="M51" i="6" s="1"/>
  <c r="G59" i="6"/>
  <c r="M59" i="6" s="1"/>
  <c r="G45" i="6"/>
  <c r="M45" i="6" s="1"/>
  <c r="G46" i="6"/>
  <c r="M46" i="6" s="1"/>
  <c r="G41" i="6"/>
  <c r="M41" i="6" s="1"/>
  <c r="G57" i="6"/>
  <c r="M57" i="6" s="1"/>
  <c r="G42" i="6"/>
  <c r="M42" i="6" s="1"/>
  <c r="G58" i="6"/>
  <c r="M58" i="6" s="1"/>
  <c r="G35" i="6"/>
  <c r="M35" i="6" s="1"/>
  <c r="G36" i="6"/>
  <c r="M36" i="6" s="1"/>
  <c r="G44" i="6"/>
  <c r="M44" i="6" s="1"/>
  <c r="G52" i="6"/>
  <c r="M52" i="6" s="1"/>
  <c r="G60" i="6"/>
  <c r="M60" i="6" s="1"/>
  <c r="G21" i="6"/>
  <c r="M21" i="6" s="1"/>
  <c r="G19" i="6"/>
  <c r="M19" i="6" s="1"/>
  <c r="G20" i="6"/>
  <c r="M20" i="6" s="1"/>
  <c r="G31" i="1"/>
  <c r="B30" i="6" s="1"/>
  <c r="F30" i="6" s="1"/>
  <c r="G30" i="6" s="1"/>
  <c r="M30" i="6" s="1"/>
  <c r="C88" i="9" l="1"/>
  <c r="D103" i="6" l="1"/>
  <c r="G10" i="1" l="1"/>
  <c r="G11" i="1"/>
  <c r="G12" i="1"/>
  <c r="G13" i="1"/>
  <c r="G14" i="1"/>
  <c r="B13" i="6" s="1"/>
  <c r="G16" i="1"/>
  <c r="G17" i="1"/>
  <c r="B16" i="6" s="1"/>
  <c r="G18" i="1"/>
  <c r="B17" i="6" s="1"/>
  <c r="G23" i="1"/>
  <c r="B22" i="6" s="1"/>
  <c r="G24" i="1"/>
  <c r="B23" i="6" s="1"/>
  <c r="F23" i="6" s="1"/>
  <c r="G23" i="6" s="1"/>
  <c r="M23" i="6" s="1"/>
  <c r="G25" i="1"/>
  <c r="B24" i="6" s="1"/>
  <c r="F24" i="6" s="1"/>
  <c r="G24" i="6" s="1"/>
  <c r="M24" i="6" s="1"/>
  <c r="G26" i="1"/>
  <c r="B25" i="6" s="1"/>
  <c r="F25" i="6" s="1"/>
  <c r="G25" i="6" s="1"/>
  <c r="M25" i="6" s="1"/>
  <c r="G27" i="1"/>
  <c r="B26" i="6" s="1"/>
  <c r="F26" i="6" s="1"/>
  <c r="G26" i="6" s="1"/>
  <c r="M26" i="6" s="1"/>
  <c r="G28" i="1"/>
  <c r="B27" i="6" s="1"/>
  <c r="F27" i="6" s="1"/>
  <c r="G27" i="6" s="1"/>
  <c r="M27" i="6" s="1"/>
  <c r="G29" i="1"/>
  <c r="B28" i="6" s="1"/>
  <c r="F28" i="6" s="1"/>
  <c r="G28" i="6" s="1"/>
  <c r="M28" i="6" s="1"/>
  <c r="G30" i="1"/>
  <c r="B29" i="6" s="1"/>
  <c r="F29" i="6" s="1"/>
  <c r="G29" i="6" s="1"/>
  <c r="M29" i="6" s="1"/>
  <c r="G63" i="1"/>
  <c r="B63" i="6" s="1"/>
  <c r="G64" i="1"/>
  <c r="B64" i="6" s="1"/>
  <c r="G65" i="1"/>
  <c r="B65" i="6" s="1"/>
  <c r="B67" i="6"/>
  <c r="F68" i="6"/>
  <c r="I68" i="6" s="1"/>
  <c r="F69" i="6"/>
  <c r="I69" i="6" s="1"/>
  <c r="G70" i="1"/>
  <c r="G71" i="1"/>
  <c r="B71" i="6" s="1"/>
  <c r="F71" i="6" s="1"/>
  <c r="G75" i="1"/>
  <c r="G76" i="1"/>
  <c r="B78" i="6" s="1"/>
  <c r="G78" i="1"/>
  <c r="C107" i="9" s="1"/>
  <c r="G79" i="1"/>
  <c r="B81" i="6" s="1"/>
  <c r="G80" i="1"/>
  <c r="B82" i="6" s="1"/>
  <c r="G82" i="1"/>
  <c r="G83" i="1"/>
  <c r="B85" i="6" s="1"/>
  <c r="F85" i="6" s="1"/>
  <c r="I85" i="6" s="1"/>
  <c r="G84" i="1"/>
  <c r="B87" i="6" s="1"/>
  <c r="F87" i="6" s="1"/>
  <c r="G85" i="1"/>
  <c r="B88" i="6" s="1"/>
  <c r="F88" i="6" s="1"/>
  <c r="B90" i="6"/>
  <c r="F90" i="6" s="1"/>
  <c r="B94" i="6"/>
  <c r="F94" i="6" s="1"/>
  <c r="B96" i="6"/>
  <c r="F96" i="6" s="1"/>
  <c r="G5" i="1"/>
  <c r="B4" i="6" s="1"/>
  <c r="G6" i="1"/>
  <c r="B5" i="6" s="1"/>
  <c r="G7" i="1"/>
  <c r="B6" i="6" s="1"/>
  <c r="G8" i="1"/>
  <c r="B7" i="6" s="1"/>
  <c r="G9" i="1"/>
  <c r="C45" i="9" s="1"/>
  <c r="C8" i="9" l="1"/>
  <c r="C10" i="9" s="1"/>
  <c r="C108" i="9"/>
  <c r="B80" i="6"/>
  <c r="F11" i="4"/>
  <c r="F13" i="4" s="1"/>
  <c r="B77" i="6"/>
  <c r="G105" i="1"/>
  <c r="G101" i="1"/>
  <c r="B70" i="6"/>
  <c r="F70" i="6" s="1"/>
  <c r="G102" i="1"/>
  <c r="B12" i="6"/>
  <c r="E10" i="3"/>
  <c r="F16" i="4"/>
  <c r="F19" i="4"/>
  <c r="F89" i="6"/>
  <c r="G89" i="6" s="1"/>
  <c r="M89" i="6" s="1"/>
  <c r="F99" i="6"/>
  <c r="H99" i="6" s="1"/>
  <c r="F98" i="6"/>
  <c r="H98" i="6" s="1"/>
  <c r="M98" i="6" s="1"/>
  <c r="F97" i="6"/>
  <c r="H97" i="6" s="1"/>
  <c r="F74" i="6"/>
  <c r="G74" i="6" s="1"/>
  <c r="F13" i="7"/>
  <c r="F66" i="6"/>
  <c r="G66" i="6" s="1"/>
  <c r="C13" i="7"/>
  <c r="F100" i="6"/>
  <c r="H100" i="6" s="1"/>
  <c r="B8" i="6"/>
  <c r="F8" i="6" s="1"/>
  <c r="C46" i="9"/>
  <c r="F91" i="6"/>
  <c r="H91" i="6" s="1"/>
  <c r="F95" i="6"/>
  <c r="H95" i="6" s="1"/>
  <c r="B84" i="6"/>
  <c r="F84" i="6" s="1"/>
  <c r="I84" i="6" s="1"/>
  <c r="F72" i="6"/>
  <c r="L72" i="6" s="1"/>
  <c r="F73" i="6"/>
  <c r="K73" i="6" s="1"/>
  <c r="E8" i="3"/>
  <c r="E45" i="9" s="1"/>
  <c r="G104" i="1"/>
  <c r="G100" i="1"/>
  <c r="G103" i="1" s="1"/>
  <c r="E108" i="9" l="1"/>
  <c r="H103" i="6"/>
  <c r="E10" i="9"/>
  <c r="G106" i="1"/>
  <c r="G107" i="1" s="1"/>
  <c r="F21" i="4"/>
  <c r="H105" i="1" s="1"/>
  <c r="B62" i="6"/>
  <c r="C100" i="9"/>
  <c r="E100" i="9" s="1"/>
  <c r="H104" i="1"/>
  <c r="E12" i="3"/>
  <c r="E20" i="3" s="1"/>
  <c r="H33" i="9" s="1"/>
  <c r="B86" i="6"/>
  <c r="B101" i="6"/>
  <c r="B75" i="6"/>
  <c r="F80" i="6"/>
  <c r="G80" i="6" s="1"/>
  <c r="F78" i="6"/>
  <c r="M78" i="6" s="1"/>
  <c r="F77" i="6"/>
  <c r="M73" i="6"/>
  <c r="F65" i="6"/>
  <c r="F22" i="6"/>
  <c r="F17" i="6"/>
  <c r="F16" i="6"/>
  <c r="F15" i="6"/>
  <c r="F13" i="6"/>
  <c r="G13" i="6" s="1"/>
  <c r="F12" i="6"/>
  <c r="G12" i="6" s="1"/>
  <c r="F11" i="6"/>
  <c r="F9" i="6"/>
  <c r="F10" i="6"/>
  <c r="G10" i="6" s="1"/>
  <c r="F23" i="4" l="1"/>
  <c r="E22" i="3"/>
  <c r="G33" i="9" s="1"/>
  <c r="N75" i="9"/>
  <c r="N74" i="9"/>
  <c r="N66" i="9"/>
  <c r="N58" i="9"/>
  <c r="N65" i="9"/>
  <c r="N57" i="9"/>
  <c r="N69" i="9"/>
  <c r="N61" i="9"/>
  <c r="N53" i="9"/>
  <c r="N76" i="9"/>
  <c r="N68" i="9"/>
  <c r="N60" i="9"/>
  <c r="N67" i="9"/>
  <c r="N59" i="9"/>
  <c r="N73" i="9"/>
  <c r="N72" i="9"/>
  <c r="N64" i="9"/>
  <c r="N56" i="9"/>
  <c r="N63" i="9"/>
  <c r="N55" i="9"/>
  <c r="N62" i="9"/>
  <c r="N54" i="9"/>
  <c r="N71" i="9"/>
  <c r="N70" i="9"/>
  <c r="B76" i="6"/>
  <c r="B102" i="6"/>
  <c r="F102" i="6" s="1"/>
  <c r="G15" i="6"/>
  <c r="G16" i="6"/>
  <c r="M16" i="6" s="1"/>
  <c r="M85" i="6"/>
  <c r="G17" i="6"/>
  <c r="M17" i="6" s="1"/>
  <c r="M10" i="6"/>
  <c r="I103" i="6" l="1"/>
  <c r="E14" i="5" s="1"/>
  <c r="F81" i="6"/>
  <c r="F82" i="6"/>
  <c r="M69" i="6"/>
  <c r="F64" i="6"/>
  <c r="M82" i="6" l="1"/>
  <c r="D329" i="8" l="1"/>
  <c r="E103" i="6" l="1"/>
  <c r="M97" i="6" l="1"/>
  <c r="M96" i="6"/>
  <c r="M91" i="6"/>
  <c r="M90" i="6"/>
  <c r="M77" i="6"/>
  <c r="M80" i="6"/>
  <c r="M22" i="6"/>
  <c r="M94" i="6" l="1"/>
  <c r="M8" i="6"/>
  <c r="M95" i="6"/>
  <c r="M87" i="6"/>
  <c r="M64" i="6" l="1"/>
  <c r="C103" i="6" l="1"/>
  <c r="M15" i="6"/>
  <c r="M13" i="6"/>
  <c r="M12" i="6"/>
  <c r="M65" i="6" l="1"/>
  <c r="M81" i="6" l="1"/>
  <c r="M66" i="6" l="1"/>
  <c r="L103" i="6"/>
  <c r="E23" i="5" s="1"/>
  <c r="M11" i="6"/>
  <c r="M84" i="6"/>
  <c r="K103" i="6" l="1"/>
  <c r="E22" i="5" s="1"/>
  <c r="E25" i="5" s="1"/>
  <c r="M88" i="6"/>
  <c r="M71" i="6"/>
  <c r="D104" i="6" l="1"/>
  <c r="F63" i="6"/>
  <c r="M100" i="6" l="1"/>
  <c r="M63" i="6" l="1"/>
  <c r="M99" i="6" l="1"/>
  <c r="M70" i="6" l="1"/>
  <c r="M68" i="6"/>
  <c r="J103" i="6" l="1"/>
  <c r="E13" i="5"/>
  <c r="F67" i="6"/>
  <c r="M67" i="6" l="1"/>
  <c r="M74" i="6"/>
  <c r="M101" i="6"/>
  <c r="M72" i="6" l="1"/>
  <c r="D63" i="7" l="1"/>
  <c r="F7" i="6" l="1"/>
  <c r="F6" i="6" l="1"/>
  <c r="F103" i="6" s="1"/>
  <c r="B104" i="6"/>
  <c r="M7" i="6"/>
  <c r="M6" i="6" l="1"/>
  <c r="G9" i="6"/>
  <c r="G103" i="6" s="1"/>
  <c r="E12" i="5" s="1"/>
  <c r="M104" i="6" l="1"/>
  <c r="M9" i="6"/>
  <c r="M103" i="6" s="1"/>
  <c r="M105" i="6" l="1"/>
  <c r="E11" i="5"/>
  <c r="E18" i="5" l="1"/>
  <c r="E27" i="5" s="1"/>
</calcChain>
</file>

<file path=xl/sharedStrings.xml><?xml version="1.0" encoding="utf-8"?>
<sst xmlns="http://schemas.openxmlformats.org/spreadsheetml/2006/main" count="1352" uniqueCount="501">
  <si>
    <t>Cuenta</t>
  </si>
  <si>
    <t>Moneda</t>
  </si>
  <si>
    <t>ACTIVO</t>
  </si>
  <si>
    <t>GS</t>
  </si>
  <si>
    <t>PASIVO</t>
  </si>
  <si>
    <t>PN</t>
  </si>
  <si>
    <t>Clasificacion</t>
  </si>
  <si>
    <t>Para los EEFF</t>
  </si>
  <si>
    <t>TOTAL</t>
  </si>
  <si>
    <t>Síndico</t>
  </si>
  <si>
    <t>Concepto</t>
  </si>
  <si>
    <t>Total</t>
  </si>
  <si>
    <t>Descripción</t>
  </si>
  <si>
    <t>Totales</t>
  </si>
  <si>
    <t>Presidente</t>
  </si>
  <si>
    <t>RESULTADOS</t>
  </si>
  <si>
    <t>CRÉDITOS</t>
  </si>
  <si>
    <t>Intereses</t>
  </si>
  <si>
    <t>INGRESOS</t>
  </si>
  <si>
    <t>Código Cuenta</t>
  </si>
  <si>
    <t>EGRESOS</t>
  </si>
  <si>
    <t>Moneda GS</t>
  </si>
  <si>
    <t>CONCEPTO</t>
  </si>
  <si>
    <t>Guillermo Céspedes</t>
  </si>
  <si>
    <t>INGRESO</t>
  </si>
  <si>
    <t>EGRESO</t>
  </si>
  <si>
    <t>Control</t>
  </si>
  <si>
    <t>HOJA DE TRABAJO</t>
  </si>
  <si>
    <t>CUENTAS</t>
  </si>
  <si>
    <t>BALANCE Y RESULTADOS</t>
  </si>
  <si>
    <t>ELIMINACIONES</t>
  </si>
  <si>
    <t>VARIACIÓN</t>
  </si>
  <si>
    <t>DEBITOS</t>
  </si>
  <si>
    <t>DEBITOS (CRÉDITOS)</t>
  </si>
  <si>
    <t xml:space="preserve">   Viviana Trociuk                              Marcelo Prono</t>
  </si>
  <si>
    <t xml:space="preserve">   Viviana Trociuk                       Marcelo Prono</t>
  </si>
  <si>
    <t>(En Guaraníes)</t>
  </si>
  <si>
    <t>Contadora</t>
  </si>
  <si>
    <t>Vicepresidente</t>
  </si>
  <si>
    <t>Marcelo Prono</t>
  </si>
  <si>
    <t>Viviana Trociuk</t>
  </si>
  <si>
    <t xml:space="preserve">                 Síndico                                          Contadora</t>
  </si>
  <si>
    <t xml:space="preserve">        Presidente                                    Vicepresidente</t>
  </si>
  <si>
    <t xml:space="preserve">         Presidente                             Vicepresidente  </t>
  </si>
  <si>
    <t xml:space="preserve">                Síndico                                 Contadora </t>
  </si>
  <si>
    <t xml:space="preserve">     Síndico</t>
  </si>
  <si>
    <t>NI</t>
  </si>
  <si>
    <t>I</t>
  </si>
  <si>
    <t>***</t>
  </si>
  <si>
    <t>***  I  : Cuenta Imputable</t>
  </si>
  <si>
    <t>***  NI : Cuenta No Imputable</t>
  </si>
  <si>
    <t>Diferencia de Cambio</t>
  </si>
  <si>
    <t>TOTAL INGRESOS</t>
  </si>
  <si>
    <t>TOTAL EGRESOS</t>
  </si>
  <si>
    <t>Monto</t>
  </si>
  <si>
    <t>FONDO MUTUO RF CASH PYG</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</si>
  <si>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</si>
  <si>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</si>
  <si>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</si>
  <si>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</si>
  <si>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</si>
  <si>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</si>
  <si>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</si>
  <si>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</si>
  <si>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</si>
  <si>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(Aumento) Disminución Deudores por operaciones</t>
  </si>
  <si>
    <t>(Aumento) Disminución intereses a cobrar</t>
  </si>
  <si>
    <t>Aumento (Disminución) en Acreedores por operaciones</t>
  </si>
  <si>
    <t>Aumento (Disminución) en Otros Pasivos</t>
  </si>
  <si>
    <t>Rescates</t>
  </si>
  <si>
    <t>Suscripciones</t>
  </si>
  <si>
    <t>Saldo final de efectivo</t>
  </si>
  <si>
    <t>ESTADO DE VARIACION DEL ACTIVO NETO</t>
  </si>
  <si>
    <t>Saldo al inicio del periodo</t>
  </si>
  <si>
    <t>Movimientos del Periodo</t>
  </si>
  <si>
    <t>Resultado del Periodo</t>
  </si>
  <si>
    <t>Saldo al final del Periodo</t>
  </si>
  <si>
    <t>3.4) Reconocimiento de los Ingresos y de los gastos</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</si>
  <si>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</si>
  <si>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</si>
  <si>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</si>
  <si>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</si>
  <si>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</si>
  <si>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</si>
  <si>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</si>
  <si>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</si>
  <si>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</si>
  <si>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</si>
  <si>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</si>
  <si>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</si>
  <si>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</si>
  <si>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</si>
  <si>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</si>
  <si>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</si>
  <si>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</si>
  <si>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</si>
  <si>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</si>
  <si>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</si>
  <si>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</si>
  <si>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</si>
  <si>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</si>
  <si>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</si>
  <si>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</si>
  <si>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Pais</t>
  </si>
  <si>
    <t>Fecha de Compra</t>
  </si>
  <si>
    <t>Fecha de Vencimiento</t>
  </si>
  <si>
    <t>Valor de Compra</t>
  </si>
  <si>
    <t>Valor Contable</t>
  </si>
  <si>
    <t>Valor nominal</t>
  </si>
  <si>
    <t>Tasa de Interes</t>
  </si>
  <si>
    <t>% De las Inversiones con relacion al Activo del Fondo</t>
  </si>
  <si>
    <t>%De las Inversiones según Reglam. Interno</t>
  </si>
  <si>
    <t>% De las Inversiones por Grupo Economico</t>
  </si>
  <si>
    <t>4.3 ) Acreedores por Operaciones</t>
  </si>
  <si>
    <t>4.4 ) Comisiones a pagar a la Administradora</t>
  </si>
  <si>
    <t>Fondo Mutuo RF CASH PYG</t>
  </si>
  <si>
    <t xml:space="preserve">No / F1 / 1 </t>
  </si>
  <si>
    <t xml:space="preserve">Moneda de Exposición </t>
  </si>
  <si>
    <t xml:space="preserve">Guaraníes / PYG </t>
  </si>
  <si>
    <t>Cuenta Contable</t>
  </si>
  <si>
    <t>Saldo</t>
  </si>
  <si>
    <t>Código</t>
  </si>
  <si>
    <t>. ACTIVO</t>
  </si>
  <si>
    <t>1000000000000000000</t>
  </si>
  <si>
    <t>.   Disponibilidades</t>
  </si>
  <si>
    <t>1001000000000000000</t>
  </si>
  <si>
    <t>.     Disponibilidades en guaranies</t>
  </si>
  <si>
    <t>1001001000000000000</t>
  </si>
  <si>
    <t>.       Bancos Cta. Cte.</t>
  </si>
  <si>
    <t>1001001001000000000</t>
  </si>
  <si>
    <t>.         Banco Regional Cta. Cte. N° 8167519</t>
  </si>
  <si>
    <t>1001001001000000001</t>
  </si>
  <si>
    <t>.   Inversiones</t>
  </si>
  <si>
    <t>1002000000000000000</t>
  </si>
  <si>
    <t>.     Inversiones en guaranies</t>
  </si>
  <si>
    <t>1002001000000000000</t>
  </si>
  <si>
    <t>.       Bonos Públicos</t>
  </si>
  <si>
    <t>1002001001000000000</t>
  </si>
  <si>
    <t>1002001001000000001</t>
  </si>
  <si>
    <t>.         Botes (PYG02) 7,90% 24/10/2028</t>
  </si>
  <si>
    <t>1002001001000000002</t>
  </si>
  <si>
    <t>.       Bonos Corporativos</t>
  </si>
  <si>
    <t>1002001002000000000</t>
  </si>
  <si>
    <t>.         Núcleo S.A.E. 9,00% 11/03/2024</t>
  </si>
  <si>
    <t>1002001002000000001</t>
  </si>
  <si>
    <t>.         Telecel S.A.E. 9,25% 30/12/2026</t>
  </si>
  <si>
    <t>1002001002000000002</t>
  </si>
  <si>
    <t>.       Certficado Depósito de Ahorro</t>
  </si>
  <si>
    <t>1002001007000000000</t>
  </si>
  <si>
    <t>.         Finexpar S.A.E.C.A. (PYG1) 8% 12/08/2022</t>
  </si>
  <si>
    <t>1002001007000000001</t>
  </si>
  <si>
    <t>.         Finexpar S.A.E.C.A. (PYG2) 8% 12/08/2022</t>
  </si>
  <si>
    <t>1002001007000000003</t>
  </si>
  <si>
    <t>.         Finexpar S.A.E.C.A. (PYG3) 8% 12/08/2022</t>
  </si>
  <si>
    <t>1002001007000000004</t>
  </si>
  <si>
    <t>.         Finexpar S.A.E.C.A. (PYG4) 8% 12/08/2022</t>
  </si>
  <si>
    <t>1002001007000000005</t>
  </si>
  <si>
    <t>.         Finexpar S.A.E.C.A. (PYG5) 8% 12/08/2022</t>
  </si>
  <si>
    <t>1002001007000000006</t>
  </si>
  <si>
    <t>.         Finexpar S.A.E.C.A. (PYG6) 8% 12/08/2022</t>
  </si>
  <si>
    <t>1002001007000000007</t>
  </si>
  <si>
    <t>.         Finexpar S.A.E.C.A. (PYG7) 8% 12/08/2022</t>
  </si>
  <si>
    <t>1002001007000000008</t>
  </si>
  <si>
    <t>.         Banco Nacional de Fomento (PYG02) 6,85% 29/08/2022</t>
  </si>
  <si>
    <t>1002001007000000009</t>
  </si>
  <si>
    <t>. PASIVO</t>
  </si>
  <si>
    <t>2000000000000000000</t>
  </si>
  <si>
    <t>.   Deudas</t>
  </si>
  <si>
    <t>2001000000000000000</t>
  </si>
  <si>
    <t>.     Otras Deudas</t>
  </si>
  <si>
    <t>2001002000000000000</t>
  </si>
  <si>
    <t>.       Fracciones no Integradas a Cancelar</t>
  </si>
  <si>
    <t>2001002000000000005</t>
  </si>
  <si>
    <t>.     Provisiones</t>
  </si>
  <si>
    <t>2001005000000000000</t>
  </si>
  <si>
    <t>.       Provisión Honorarios de Administración Sociedad Gerente (Clase A)</t>
  </si>
  <si>
    <t>2001005000000000003</t>
  </si>
  <si>
    <t>.       Provisión Honorarios Sociedad Gerente IVA (Clase A)</t>
  </si>
  <si>
    <t>2001005000000000004</t>
  </si>
  <si>
    <t>. PATRIMONIO NETO</t>
  </si>
  <si>
    <t>3000000000000000000</t>
  </si>
  <si>
    <t>.   Capital</t>
  </si>
  <si>
    <t>3001000000000000000</t>
  </si>
  <si>
    <t>.     Suscripciones</t>
  </si>
  <si>
    <t>3001000000000000001</t>
  </si>
  <si>
    <t>.     Rescates</t>
  </si>
  <si>
    <t>3001000000000000002</t>
  </si>
  <si>
    <t>. RESULTADOS</t>
  </si>
  <si>
    <t>4000000000000000000</t>
  </si>
  <si>
    <t>.   Egresos</t>
  </si>
  <si>
    <t>4001000000000000000</t>
  </si>
  <si>
    <t>.     Egresos en guaranies</t>
  </si>
  <si>
    <t>4001001000000000000</t>
  </si>
  <si>
    <t>.       Costo Certificado Depósito de Ahorro</t>
  </si>
  <si>
    <t>4001001000000000007</t>
  </si>
  <si>
    <t>.     Egresos Varios</t>
  </si>
  <si>
    <t>4001002000000000000</t>
  </si>
  <si>
    <t>.       Honorarios de Administración</t>
  </si>
  <si>
    <t>4001002001000000000</t>
  </si>
  <si>
    <t>.         Honorarios Administración Sociedad Gerente Clase A</t>
  </si>
  <si>
    <t>4001002001000000001</t>
  </si>
  <si>
    <t>.         Honorarios Administración Sociedad Gerente IVA Clase A</t>
  </si>
  <si>
    <t>4001002001000000002</t>
  </si>
  <si>
    <t>.   Ingresos</t>
  </si>
  <si>
    <t>4002000000000000000</t>
  </si>
  <si>
    <t>.     Ingresos en Guaranies</t>
  </si>
  <si>
    <t>4002001000000000000</t>
  </si>
  <si>
    <t>.       Ventas Certificado Depósito de Ahorro</t>
  </si>
  <si>
    <t>4002001000000000007</t>
  </si>
  <si>
    <t>.     Rentas</t>
  </si>
  <si>
    <t>4002001001000000000</t>
  </si>
  <si>
    <t>.       Renta Bonos Corporativo</t>
  </si>
  <si>
    <t>4002001001000000002</t>
  </si>
  <si>
    <t>.     Intereses</t>
  </si>
  <si>
    <t>4002001002000000000</t>
  </si>
  <si>
    <t>.       Intereses Aperturas Colocadoras</t>
  </si>
  <si>
    <t>4002001002000000003</t>
  </si>
  <si>
    <t>.     Resultado por Tenencia</t>
  </si>
  <si>
    <t>4002001004000000000</t>
  </si>
  <si>
    <t>.       Resultado por Tenencia Bonos Públicos</t>
  </si>
  <si>
    <t>4002001004000000002</t>
  </si>
  <si>
    <t>.       Resultado por Tenencia Bonos Corporativos</t>
  </si>
  <si>
    <t>4002001004000000003</t>
  </si>
  <si>
    <t>.       Resultado por Tenencia Certificado Depósito de Ahorro</t>
  </si>
  <si>
    <t>4002001004000000008</t>
  </si>
  <si>
    <t xml:space="preserve">Total Deudor </t>
  </si>
  <si>
    <t xml:space="preserve">Total Acreedor </t>
  </si>
  <si>
    <t>ACTIVIDADES OPERATIVAS</t>
  </si>
  <si>
    <t>ACTIVIDADES DE FINANCIACION</t>
  </si>
  <si>
    <t>RESCATES</t>
  </si>
  <si>
    <t>SUSCRIPCIONES</t>
  </si>
  <si>
    <t>TOTAL  ACTIVO</t>
  </si>
  <si>
    <t>TOTAL PASIVO Y PN</t>
  </si>
  <si>
    <t>Check</t>
  </si>
  <si>
    <t>Resultado del Ejercicio</t>
  </si>
  <si>
    <t>a) Títulos emitidos por el Tesoro Público o garantizados por el mismo, cuya emisión haya sido registrada en el Registro de Valores que lleva la CNV;</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</si>
  <si>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</si>
  <si>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</si>
  <si>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</si>
  <si>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</si>
  <si>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</si>
  <si>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</si>
  <si>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</si>
  <si>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Mínimo</t>
  </si>
  <si>
    <t>Máximo</t>
  </si>
  <si>
    <t>Hasta 100%</t>
  </si>
  <si>
    <t>Hasta 50%</t>
  </si>
  <si>
    <t>Hasta 75%</t>
  </si>
  <si>
    <t>Hasta 30%</t>
  </si>
  <si>
    <r>
      <rPr>
        <b/>
        <sz val="11"/>
        <color theme="1"/>
        <rFont val="Times New Roman"/>
        <family val="1"/>
      </rPr>
      <t>Diversificación de las inversiones por emisor y grupo empresarial:</t>
    </r>
    <r>
      <rPr>
        <sz val="11"/>
        <color theme="1"/>
        <rFont val="Times New Roman"/>
        <family val="1"/>
      </rPr>
      <t xml:space="preserve">
Los límites de diversificación por emisor y grupo empresarial son:
</t>
    </r>
    <r>
      <rPr>
        <b/>
        <sz val="11"/>
        <color theme="1"/>
        <rFont val="Times New Roman"/>
        <family val="1"/>
      </rPr>
      <t xml:space="preserve">i. Límite máximo de inversión por emisor: </t>
    </r>
    <r>
      <rPr>
        <sz val="11"/>
        <color theme="1"/>
        <rFont val="Times New Roman"/>
        <family val="1"/>
      </rPr>
      <t xml:space="preserve">10% de los activos del Fondo y del total de patrimonio neto de la entidad emisora; y
</t>
    </r>
    <r>
      <rPr>
        <b/>
        <sz val="11"/>
        <color theme="1"/>
        <rFont val="Times New Roman"/>
        <family val="1"/>
      </rPr>
      <t xml:space="preserve">ii. Límite máximo de inversión por emisor y su grupo empresarial: </t>
    </r>
    <r>
      <rPr>
        <sz val="11"/>
        <color theme="1"/>
        <rFont val="Times New Roman"/>
        <family val="1"/>
      </rPr>
      <t>25% de los activos del Fondo.</t>
    </r>
  </si>
  <si>
    <t>Quedan exceptuados de los límites de diversificación, los títulos emitidos por los Tesoro Nacionales, Banco Central y otras Entidades Estatales.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</si>
  <si>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</si>
  <si>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</si>
  <si>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1"/>
        <color theme="1"/>
        <rFont val="Times New Roman"/>
        <family val="1"/>
      </rPr>
      <t>Regional Casa de Bolsa S.A.:</t>
    </r>
    <r>
      <rPr>
        <sz val="11"/>
        <color theme="1"/>
        <rFont val="Times New Roman"/>
        <family val="1"/>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</si>
  <si>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4.5 ) Resultados por Tenencia de Inversiones</t>
  </si>
  <si>
    <t xml:space="preserve">4.6 ) Otros Ingresos </t>
  </si>
  <si>
    <t>Certificados de Depósito de Ahorros</t>
  </si>
  <si>
    <t>Finexpar S.A.E.C.A.</t>
  </si>
  <si>
    <t>Financiero</t>
  </si>
  <si>
    <t>Paraguay</t>
  </si>
  <si>
    <t>03/09/2020</t>
  </si>
  <si>
    <t>Guaraníes</t>
  </si>
  <si>
    <t>Bonos Públicos</t>
  </si>
  <si>
    <t xml:space="preserve">Ministerio de Hacienda </t>
  </si>
  <si>
    <t>Público</t>
  </si>
  <si>
    <t>18/09/2020</t>
  </si>
  <si>
    <t>Bonos Corporativos</t>
  </si>
  <si>
    <t xml:space="preserve">Núcleo S.A.E. </t>
  </si>
  <si>
    <t>Telecomunicaciones</t>
  </si>
  <si>
    <t>Banco Nacional de Fomento</t>
  </si>
  <si>
    <t>21/09/2020</t>
  </si>
  <si>
    <t>Telecel S.A.E.</t>
  </si>
  <si>
    <t>25/09/2020</t>
  </si>
  <si>
    <t>1.2) Autorización de Funcionamiento</t>
  </si>
  <si>
    <t>Políticas de Inversión</t>
  </si>
  <si>
    <t>Diversificación de las Inversiones</t>
  </si>
  <si>
    <t>NOTA 3. CRITERIOS CONTABLES APLICADOS</t>
  </si>
  <si>
    <r>
      <rPr>
        <b/>
        <sz val="11"/>
        <rFont val="Times New Roman"/>
        <family val="1"/>
      </rPr>
      <t xml:space="preserve">a. Títulos de deudas: </t>
    </r>
    <r>
      <rPr>
        <sz val="11"/>
        <rFont val="Times New Roman"/>
        <family val="1"/>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</si>
  <si>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t>NOTA 4. COMPOSICION DE CUENTAS</t>
  </si>
  <si>
    <t>3.2) Periodo</t>
  </si>
  <si>
    <t>Shirley Vichini</t>
  </si>
  <si>
    <t xml:space="preserve">         Guillermo Céspedes                        Shirley Vichini</t>
  </si>
  <si>
    <t xml:space="preserve">     Guillermo Céspedes                 Shirley Vichini</t>
  </si>
  <si>
    <r>
      <rPr>
        <b/>
        <sz val="11"/>
        <color theme="1"/>
        <rFont val="Times New Roman"/>
        <family val="1"/>
      </rPr>
      <t>Banco Central del Paraguay.:</t>
    </r>
    <r>
      <rPr>
        <sz val="11"/>
        <color theme="1"/>
        <rFont val="Times New Roman"/>
        <family val="1"/>
      </rPr>
      <t xml:space="preserve">  Regido por la Ley N° 489/95  Orgánica del Banco Central del Paraguay y la Ley 6.104/2018 que modifica y amplia la Ley 489/95</t>
    </r>
  </si>
  <si>
    <t>3.6) Gastos Operacionales y Comisión de la Sociedad Administradora</t>
  </si>
  <si>
    <t>3.7) Información estadística</t>
  </si>
  <si>
    <t>El rubro disponibilidades está compuesto por saldos en cuentas bancarias e instrumentos de alta liquidez de contratos pactados de disponibilidad inmediata. A continuación se detalla la composición:</t>
  </si>
  <si>
    <t>A continuación se detalla la composición</t>
  </si>
  <si>
    <t>2.1) Razón social de la Administradora</t>
  </si>
  <si>
    <r>
      <rPr>
        <b/>
        <sz val="11"/>
        <color theme="1"/>
        <rFont val="Times New Roman"/>
        <family val="1"/>
      </rPr>
      <t>Bolsa de Valores y Productos de Asunción S.A.:</t>
    </r>
    <r>
      <rPr>
        <sz val="11"/>
        <color theme="1"/>
        <rFont val="Times New Roman"/>
        <family val="1"/>
      </rPr>
      <t xml:space="preserve"> Fue Constituida por decreto del poder Ejecutivo N° 38.088 de fecha 20 de marzo de 1987, inscripta en el registro publico de comercio en el Año 1978</t>
    </r>
  </si>
  <si>
    <r>
      <rPr>
        <b/>
        <sz val="11"/>
        <color theme="1"/>
        <rFont val="Times New Roman"/>
        <family val="1"/>
      </rPr>
      <t>Títulos Físicos (de ser adquiridos):</t>
    </r>
    <r>
      <rPr>
        <sz val="11"/>
        <color theme="1"/>
        <rFont val="Times New Roman"/>
        <family val="1"/>
      </rPr>
      <t xml:space="preserve"> Serán Custodiados en la bóveda de Regional Casa de Bolsa S.A., de acuerdo a los procedimientos de seguridad y control de la mencionada entidad.</t>
    </r>
  </si>
  <si>
    <r>
      <rPr>
        <b/>
        <sz val="11"/>
        <color theme="1"/>
        <rFont val="Times New Roman"/>
        <family val="1"/>
      </rPr>
      <t>Títulos Desmaterializados (de ser adquiridos):</t>
    </r>
    <r>
      <rPr>
        <sz val="11"/>
        <color theme="1"/>
        <rFont val="Times New Roman"/>
        <family val="1"/>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</si>
  <si>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3.3) Valorización de Inversiones</t>
  </si>
  <si>
    <r>
      <rPr>
        <b/>
        <sz val="11"/>
        <rFont val="Times New Roman"/>
        <family val="1"/>
      </rPr>
      <t xml:space="preserve">b. Operaciones de Reporto: </t>
    </r>
    <r>
      <rPr>
        <sz val="11"/>
        <rFont val="Times New Roman"/>
        <family val="1"/>
      </rPr>
      <t>Las operaciones de reporto son registradas a su costo de adquisición mas las primas por diferencia de precios devengadas a cobrar. Las primas generadas por estas operaciones son registradas en resultados conforme se devengan</t>
    </r>
  </si>
  <si>
    <r>
      <rPr>
        <b/>
        <sz val="11"/>
        <color theme="1"/>
        <rFont val="Times New Roman"/>
        <family val="1"/>
      </rPr>
      <t xml:space="preserve">a. Ingresos : </t>
    </r>
    <r>
      <rPr>
        <sz val="11"/>
        <color theme="1"/>
        <rFont val="Times New Roman"/>
        <family val="1"/>
      </rPr>
      <t>Los Intereses sobre títulos y otros valores, así como las primas por diferencia de precios  generados durante el ejercicio son registrados como conforme se devengan.</t>
    </r>
  </si>
  <si>
    <r>
      <t xml:space="preserve">b. Egresos: </t>
    </r>
    <r>
      <rPr>
        <sz val="11"/>
        <color theme="1"/>
        <rFont val="Times New Roman"/>
        <family val="1"/>
      </rPr>
      <t>Los gastos se reconocen en el estado de resultado de acuerdo al criterio de lo devengado, cuando ha surgido un decremento en los beneficios económicos futuros, relacionados con una disminución  en los activos o un incremento en los pasivos</t>
    </r>
  </si>
  <si>
    <t>Comisión por Administracion</t>
  </si>
  <si>
    <t>Comisión por Corretaje</t>
  </si>
  <si>
    <t>Actividades de Financiación</t>
  </si>
  <si>
    <t>.         Botes (PYG01) 7,90% 24/10/2028</t>
  </si>
  <si>
    <t>.         Botes (PYG03) 7,90% 24/10/2028</t>
  </si>
  <si>
    <t>.       Bonos Financieros</t>
  </si>
  <si>
    <t>.         Banco Itaú Paraguay S.A. (PYG01) 6,10% 16/12/2025</t>
  </si>
  <si>
    <t>.         Banco Itaú Paraguay S.A. (PYG02) 6,10% 16/12/2025</t>
  </si>
  <si>
    <t>.         Banco Itaú Paraguay S.A. (PYG03) 6,10% 16/12/2025</t>
  </si>
  <si>
    <t>.         Banco Nacional de Fomento (PYG07) 6,85% 29/08/2022</t>
  </si>
  <si>
    <t>.         Banco Nacional de Fomento (PYG08) 6,85% 29/08/2022</t>
  </si>
  <si>
    <t>.         Banco Nacional de Fomento (PYG11) 6,85% 29/08/2022</t>
  </si>
  <si>
    <t>.         Banco Nacional de Fomento (PYG12) 6,85% 29/08/2022</t>
  </si>
  <si>
    <t>.         Sudameris Bank (PYG01) 5,50% 04/10/2021</t>
  </si>
  <si>
    <t>.         Sudameris Bank (PYG02) 5,50% 04/10/2021</t>
  </si>
  <si>
    <t>.         Sudameris Bank (PYG03) 5,50% 04/10/2021</t>
  </si>
  <si>
    <t>.         Banco Continental (PYG01) 9% 18/03/2022</t>
  </si>
  <si>
    <t>.         Bancop (PYG01) 5,30% 05/10/2021</t>
  </si>
  <si>
    <t>.         Bancop (PYG02) 5,30% 05/10/2021</t>
  </si>
  <si>
    <t>.         Bancop (PYG03) 5,30% 05/10/2021</t>
  </si>
  <si>
    <t>.         Banco Continental (BP 0905) 8,50% 28/02/2022</t>
  </si>
  <si>
    <t>.         Sudameris Bank (AI 1890) 5,50% 04/10/2021</t>
  </si>
  <si>
    <t>.         Banco Nacional de Fomento (PYG18) 6,85% 29/08/2022</t>
  </si>
  <si>
    <t>.         Banco Nacional de Fomento (PYG19) 6,85% 29/08/2022</t>
  </si>
  <si>
    <t>.         Banco Nacional de Fomento (PYG21) 6,85% 29/08/2022</t>
  </si>
  <si>
    <t>.         Banco Nacional de Fomento (AA 3550) 6,85% 29/08/2022</t>
  </si>
  <si>
    <t>.         Banco Nacional de Fomento (AA 3551) 6,85% 29/08/2022</t>
  </si>
  <si>
    <t>.         Banco Nacional de Fomento (AA 3552) 6,85% 29/08/2022</t>
  </si>
  <si>
    <t>.         Bancop S.A. (AA 1909) 6,00% 28/02/2022</t>
  </si>
  <si>
    <t>.         Bancop S.A. (AA 1910) 6,00% 28/02/2022</t>
  </si>
  <si>
    <t>.         Banco Nacional de Fomento (AA 3558) 6,85% 29/08/2022</t>
  </si>
  <si>
    <t>.         Finexpar S.A.E.C.A. (AA 4122) 9,50% 10/12/2021</t>
  </si>
  <si>
    <t>.         Finexpar S.A.E.C.A. (AA 4123) 9,50% 10/12/2021</t>
  </si>
  <si>
    <t>.         Finexpar S.A.E.C.A. (AA 4124) 9,50% 10/12/2021</t>
  </si>
  <si>
    <t>.         Finexpar S.A.E.C.A. (AA 4125) 9,50% 10/12/2021</t>
  </si>
  <si>
    <t>.         Finexpar S.A.E.C.A. (AA 4126) 9,50% 10/12/2021</t>
  </si>
  <si>
    <t>.         Finexpar S.A.E.C.A. (AA 4127) 9,50% 10/12/2021</t>
  </si>
  <si>
    <t>.         Finexpar S.A.E.C.A. (AA 4128) 9,50% 10/12/2021</t>
  </si>
  <si>
    <t>.         Banco Nacional de Fomento (AA 3556) 6,85% 29/08/2022</t>
  </si>
  <si>
    <t>.         Banco Nacional de Fomento (AA 3557) 6,85% 29/08/2022</t>
  </si>
  <si>
    <t>.       Costo Bonos Públicos</t>
  </si>
  <si>
    <t>.       Gastos Bursátiles</t>
  </si>
  <si>
    <t>.       Ventas Bonos Públicos</t>
  </si>
  <si>
    <t>.       Rentas Bonos Públicos</t>
  </si>
  <si>
    <t>.       Renta Certificado Depósito de Ahorro</t>
  </si>
  <si>
    <t>.       Resultado por Tenencia Bonos Financieros</t>
  </si>
  <si>
    <t>1002001001000000003</t>
  </si>
  <si>
    <t>1002001005000000000</t>
  </si>
  <si>
    <t>1002001005000000001</t>
  </si>
  <si>
    <t>1002001005000000002</t>
  </si>
  <si>
    <t>1002001005000000003</t>
  </si>
  <si>
    <t>1002001007000000014</t>
  </si>
  <si>
    <t>1002001007000000015</t>
  </si>
  <si>
    <t>1002001007000000018</t>
  </si>
  <si>
    <t>1002001007000000019</t>
  </si>
  <si>
    <t>1002001007000000023</t>
  </si>
  <si>
    <t>1002001007000000024</t>
  </si>
  <si>
    <t>1002001007000000025</t>
  </si>
  <si>
    <t>1002001007000000026</t>
  </si>
  <si>
    <t>1002001007000000027</t>
  </si>
  <si>
    <t>1002001007000000028</t>
  </si>
  <si>
    <t>1002001007000000029</t>
  </si>
  <si>
    <t>1002001007000000032</t>
  </si>
  <si>
    <t>1002001007000000033</t>
  </si>
  <si>
    <t>1002001007000000034</t>
  </si>
  <si>
    <t>1002001007000000035</t>
  </si>
  <si>
    <t>1002001007000000037</t>
  </si>
  <si>
    <t>1002001007000000038</t>
  </si>
  <si>
    <t>1002001007000000039</t>
  </si>
  <si>
    <t>1002001007000000040</t>
  </si>
  <si>
    <t>1002001007000000041</t>
  </si>
  <si>
    <t>1002001007000000042</t>
  </si>
  <si>
    <t>1002001007000000043</t>
  </si>
  <si>
    <t>1002001007000000044</t>
  </si>
  <si>
    <t>1002001007000000045</t>
  </si>
  <si>
    <t>1002001007000000046</t>
  </si>
  <si>
    <t>1002001007000000047</t>
  </si>
  <si>
    <t>1002001007000000048</t>
  </si>
  <si>
    <t>1002001007000000049</t>
  </si>
  <si>
    <t>1002001007000000050</t>
  </si>
  <si>
    <t>1002001007000000051</t>
  </si>
  <si>
    <t>1002001007000000052</t>
  </si>
  <si>
    <t>4001001000000000001</t>
  </si>
  <si>
    <t/>
  </si>
  <si>
    <t>4001002000000000001</t>
  </si>
  <si>
    <t>4002001000000000001</t>
  </si>
  <si>
    <t>4002001001000000001</t>
  </si>
  <si>
    <t>4002001001000000007</t>
  </si>
  <si>
    <t>4002001004000000006</t>
  </si>
  <si>
    <t>Balance al 31/12/2020</t>
  </si>
  <si>
    <t>Gastos Bursatiles</t>
  </si>
  <si>
    <t>Banco Continental S.A.E.C.A.</t>
  </si>
  <si>
    <t xml:space="preserve">Bancop S.A. </t>
  </si>
  <si>
    <t>Sudameris Bank S.A.E.C.A.</t>
  </si>
  <si>
    <t>Bonos Financieros</t>
  </si>
  <si>
    <t>Banco Itaú Paraguay S.A.</t>
  </si>
  <si>
    <t xml:space="preserve"> 16/12/2025</t>
  </si>
  <si>
    <t xml:space="preserve"> 24/10/2028</t>
  </si>
  <si>
    <t>23/12/2020</t>
  </si>
  <si>
    <t>24/12/2020</t>
  </si>
  <si>
    <t>NOTAS A LOS ESTADOS CONTABLES DE AL 31 DE DICIEMBRE DE 2020</t>
  </si>
  <si>
    <t>(Continuación)</t>
  </si>
  <si>
    <t>ADMINISTRADO POR:</t>
  </si>
  <si>
    <t>REGIONAL ADMINISTRADORA DE FONDOS PATRIMONIALES DE INVERSIÓN S.A.</t>
  </si>
  <si>
    <t>REF.</t>
  </si>
  <si>
    <t>Índice</t>
  </si>
  <si>
    <t>NOTA 2. INFORMACION SOBRE LA ADMINISTRADORA</t>
  </si>
  <si>
    <t xml:space="preserve">A continuación se expone la informacion respecto a los instrumentos adquiridos al 31 de diciembre 2020
</t>
  </si>
  <si>
    <t>Disponibles</t>
  </si>
  <si>
    <t>(Nota 4.1)</t>
  </si>
  <si>
    <t>Inversiones</t>
  </si>
  <si>
    <t>(Nota 4.2)</t>
  </si>
  <si>
    <t>Acreedores por Operaciones</t>
  </si>
  <si>
    <t xml:space="preserve"> (Nota 4.3)</t>
  </si>
  <si>
    <t>Comisiones a pagar a la Administradora</t>
  </si>
  <si>
    <t xml:space="preserve"> (Nota 4.4)</t>
  </si>
  <si>
    <t>Resultados por Tenencia de Inversiones</t>
  </si>
  <si>
    <t xml:space="preserve"> (Nota 4.5)</t>
  </si>
  <si>
    <t>Otros Ingresos</t>
  </si>
  <si>
    <t>(Nota 4.6)</t>
  </si>
  <si>
    <t>Otros Egresos</t>
  </si>
  <si>
    <t>(Nota 3.6)</t>
  </si>
  <si>
    <t>ESTADO DE FLUJOS DE EFECTIVO</t>
  </si>
  <si>
    <t>POR EL PERIODO COMPRENDIDO ENTRE EL 3 DE SETIEMBRE DE 2020 Y EL 31 DE DICIEMBRE DE 2020</t>
  </si>
  <si>
    <t>AL 31 DE DICIEMBRE DE 2020</t>
  </si>
  <si>
    <t>Estado de Activo Neto</t>
  </si>
  <si>
    <t>Estado de Ingresos y Egresos</t>
  </si>
  <si>
    <t>Estado de Flujos de Efectivo</t>
  </si>
  <si>
    <t>Estado de Variación de Activo Neto</t>
  </si>
  <si>
    <t xml:space="preserve">REGIONAL ADMINISTRADORA DE FONDOS PATRIMONIALES DE INVERSIÓN S.A.
FONDO MUTUO RF CASH PYG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</si>
  <si>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</si>
  <si>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NOTA 1. INFORMACIÓN BÁSICA DEL FONDO MUTUO RF CASH PYG</t>
  </si>
  <si>
    <t xml:space="preserve">1.1) Naturaleza Jurídica y Características </t>
  </si>
  <si>
    <t>El fondo se encuentra inscripto en los registros de la Comisión Nacional de Valores según Resolución N° 22 E/20  de fecha 6 de agosto de 2020 con Certificado de Registro N° 62_07082020 de fecha 7 de agosto de 2020.</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</si>
  <si>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</si>
  <si>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</si>
  <si>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r>
      <t>Se entiende que</t>
    </r>
    <r>
      <rPr>
        <b/>
        <sz val="11"/>
        <color theme="1"/>
        <rFont val="Times New Roman"/>
        <family val="1"/>
      </rPr>
      <t xml:space="preserve"> “valores negociables de renta fija”</t>
    </r>
    <r>
      <rPr>
        <sz val="11"/>
        <color theme="1"/>
        <rFont val="Times New Roman"/>
        <family val="1"/>
      </rPr>
      <t xml:space="preserve"> se refiere a aquellos títulos representativos de deuda que otorgan a quien los posee, el derecho de recibir un interés predeterminado de acuerdo a una variable específica, durante un plazo preestablecido.
</t>
    </r>
  </si>
  <si>
    <t>Las inversiones del Fondo Mutuo RF Cash PYG se harán y mantendrán, exclusivamente, en la moneda local Guaraníes.</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</si>
  <si>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</si>
  <si>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</si>
  <si>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</si>
  <si>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</si>
  <si>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</si>
  <si>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 xml:space="preserve">El FONDO MUTUO RF CASH PYG (de aquí en adelante indistintamente  "Fondo Mutuo RF Cash PYG", o "el Fondo ") es un fondo mutuo de inversión en instrumentos de renta fija, administrado por Regional Administradora de Fondos Patrimoniales de Inversión S.A. </t>
  </si>
  <si>
    <t>1.3) Políticas de inversión, diversificación de las inversiones,  liquidez y  endeudamiento</t>
  </si>
  <si>
    <t>2.2) Entidad encargada de la custodia de títulos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</si>
  <si>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</si>
  <si>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Según el índice de precios al consumidor (IPC) publicado por el Banco Central del Paraguay, la inflación 31 de diciembre de 2020 fueron 2,2%.</t>
  </si>
  <si>
    <t>El Fondo inció sus operaciones luego de las aprobaciones de las Comisión Nacional de Valores ocurrida en agosto de 2020, en consecuencia las informaciones presentadas corresponden al periodo comprendido entre la fecha de inicio de actividades, el 3 de setiembre de 2020  y el 31 de diciembre de 2020.</t>
  </si>
  <si>
    <t>Durante el ejercicio no se han registrados transacciones en moneda diferente  a la moneda del fondo. Así mismo, al 31 de diciembre del 2020 no existen saldos de activos y pasivos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</si>
  <si>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</si>
  <si>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</si>
  <si>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</si>
  <si>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</si>
  <si>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31.12.2020</t>
  </si>
  <si>
    <t>Comisiones por Administracion Regional AFPISA (*)</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</si>
  <si>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</si>
  <si>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A continuación, información estadística mensual de la posición del Fondo Mutuo durante el ejercicio 2019:</t>
  </si>
  <si>
    <t>3.8)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</si>
  <si>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</si>
  <si>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Al 31 de diciembre de 2020 no existen situaciones contingentes, ni reclamos que este en conocimiento de la Sociedad Administradora.</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</si>
  <si>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En el caso particular del Fondo Mutuo,  la Sociedad Administradora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Administradora estiman que estos efectos no tendrán un impacto significativo en la capacidad de la Sociedad para continuar como empresa en marcha durante un período de 12 meses a partir del 1 de enero de 2021.
</t>
    </r>
  </si>
  <si>
    <t>NOTA 5:  IMPUESTO A LA RENTA</t>
  </si>
  <si>
    <t>NOTA 6:  CONTINGENCIA</t>
  </si>
  <si>
    <t>NOTA 7: OTROS ASUNTOS RELEVANTES</t>
  </si>
  <si>
    <t>NOTA 8. HECHOS POSTERIORES</t>
  </si>
  <si>
    <t>Firmados digitalmente por:</t>
  </si>
  <si>
    <t>Firmado digitalmente por:</t>
  </si>
  <si>
    <t xml:space="preserve">TOTAL DEL ACTIVO NETO </t>
  </si>
  <si>
    <t>Entre la fecha de cierre de los presentes estados financieros, no han ocurrido otros hechos significativos de carácter financiero o de otra índole que afecten la situación patrimonial o financiera o los resultados del Fondo Mutuo RF Cash PYG al 31 de diciembre de 2020.</t>
  </si>
  <si>
    <t>Las 8 notas que se acompañan forman parte integrante de los Estados Financieros</t>
  </si>
  <si>
    <t>APORTES</t>
  </si>
  <si>
    <t>RESULTADO DEL PERIODO</t>
  </si>
  <si>
    <t>Pago por comisiones de administración</t>
  </si>
  <si>
    <t>Aumento de  inversiones</t>
  </si>
  <si>
    <t>Flujo neto de efectivo utilizado en actividades operativas</t>
  </si>
  <si>
    <t>Flujo neto de efectivo generado por actividades  de financiación</t>
  </si>
  <si>
    <t>Las 8 notas que se acompañan forman parte integrante de los estados financieros</t>
  </si>
  <si>
    <t>Efectivo al comienzo del periodo</t>
  </si>
  <si>
    <t>Notas a los Estados Financieros</t>
  </si>
  <si>
    <t>Notas a los Estados Financieros (continuación)</t>
  </si>
  <si>
    <t>Banco Regional  S.A.E.C.A.</t>
  </si>
  <si>
    <t>Rentas Bonos Públicos</t>
  </si>
  <si>
    <t>Renta Bonos Corporativo</t>
  </si>
  <si>
    <t>Resultado por Tenencia Bonos Públicos</t>
  </si>
  <si>
    <t>Resultado por Tenencia Bonos Corporativos</t>
  </si>
  <si>
    <t>Resultado por Tenencia Bonos Financieros</t>
  </si>
  <si>
    <t>Resultado por Tenencia Certificado Depósito de Ahorro</t>
  </si>
  <si>
    <t>Ventas Certificado Depósito de Ahorro</t>
  </si>
  <si>
    <t>Costo Bonos Públicos</t>
  </si>
  <si>
    <t>Costo Certificado Depósito de Ahorro</t>
  </si>
  <si>
    <t>Renta Certificado Depósito de Ahorro</t>
  </si>
  <si>
    <t>Honorarios a pagar a la Administradora de Fondos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</si>
  <si>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</si>
  <si>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</si>
  <si>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De acuerdo con el Reglamento Interno aprobado por la CNV, el Fondo invertirá 100% de sus activos en títulos valores negociables de renta fija, públicos o privados, en promedio de corto y mediano plazo, emitidos en el mercado local.</t>
  </si>
  <si>
    <t>El Fondo Mutuo realiza sus operaciones de acuerdo a los límites expuestos en la siguiente tabla que se establecen sobre el Activo Total del Fondo Mutuo:</t>
  </si>
  <si>
    <t>3.1) Bases de preparación de los estados contables</t>
  </si>
  <si>
    <t>3.5) Tipos de cambio utilizado para convertir a moneda nacional los saldos en moneda extranjera</t>
  </si>
  <si>
    <t>No aplicable. Al 31 de diciembre 2020, el Fondo no cuenta Acreedores por Operaciones</t>
  </si>
  <si>
    <t>Intereses a cobrados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</si>
  <si>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</si>
  <si>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Edgar Martinez</t>
  </si>
  <si>
    <t>Deloitte Paraguay SRL</t>
  </si>
  <si>
    <t>Registro CNV N°  AE 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</si>
</sst>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 _€_-;\-* #,##0\ _€_-;_-* &quot;-&quot;\ _€_-;_-@_-"/>
    <numFmt numFmtId="43" formatCode="_-* #,##0.00\ _€_-;\-* #,##0.00\ _€_-;_-* &quot;-&quot;??\ _€_-;_-@_-"/>
    <numFmt numFmtId="164" formatCode="_ * #,##0_ ;_ * \-#,##0_ ;_ * &quot;-&quot;_ ;_ @_ "/>
    <numFmt numFmtId="165" formatCode="_ * #,##0.00_ ;_ * \-#,##0.00_ ;_ * &quot;-&quot;??_ ;_ @_ "/>
    <numFmt numFmtId="166" formatCode="_-* #,##0_-;\-* #,##0_-;_-* &quot;-&quot;_-;_-@_-"/>
    <numFmt numFmtId="167" formatCode="_-* #,##0.00_-;\-* #,##0.00_-;_-* &quot;-&quot;??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_ &quot;Gs&quot;\ * #,##0_ ;_ &quot;Gs&quot;\ * \-#,##0_ ;_ &quot;Gs&quot;\ * &quot;-&quot;_ ;_ @_ "/>
    <numFmt numFmtId="176" formatCode="_(* #,##0_);_(* \(#,##0\);_(* \-??_);_(@_)"/>
    <numFmt numFmtId="177" formatCode="dd/mm/yyyy;@"/>
    <numFmt numFmtId="178" formatCode="0_ ;\-0\ "/>
    <numFmt numFmtId="179" formatCode="_-* #,##0_-;\-* #,##0_-;_-* &quot;-&quot;??_-;_-@_-"/>
    <numFmt numFmtId="180" formatCode="_-* #,##0.000000\ _€_-;\-* #,##0.000000\ _€_-;_-* &quot;-&quot;??\ _€_-;_-@_-"/>
    <numFmt numFmtId="181" formatCode="_ * #,##0.0_ ;_ * \-#,##0.0_ ;_ * &quot;-&quot;_ ;_ @_ "/>
    <numFmt numFmtId="182" formatCode="_-* #,##0.00\ _p_t_a_-;\-* #,##0.00\ _p_t_a_-;_-* &quot;-&quot;??\ _p_t_a_-;_-@_-"/>
    <numFmt numFmtId="183" formatCode="_ * #,##0.000_ ;_ * \-#,##0.000_ ;_ * &quot;-&quot;_ ;_ @_ "/>
  </numFmts>
  <fonts count="8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8"/>
      <color indexed="8"/>
      <name val="Arial"/>
      <family val="2"/>
    </font>
    <font>
      <b/>
      <sz val="10"/>
      <name val="Arial"/>
      <family val="2"/>
    </font>
    <font>
      <sz val="8"/>
      <name val="Arial"/>
      <family val="2"/>
    </font>
    <font>
      <b/>
      <sz val="8"/>
      <name val="Arial"/>
      <family val="2"/>
    </font>
    <font>
      <sz val="9"/>
      <name val="Arial"/>
      <family val="2"/>
    </font>
    <font>
      <sz val="12"/>
      <name val="Times New Roman"/>
      <family val="1"/>
    </font>
    <font>
      <sz val="10"/>
      <color theme="1"/>
      <name val="Arial"/>
      <family val="2"/>
    </font>
    <font>
      <b/>
      <sz val="10"/>
      <color theme="1"/>
      <name val="Arial"/>
      <family val="2"/>
    </font>
    <font>
      <b/>
      <sz val="12"/>
      <color theme="1"/>
      <name val="Arial"/>
      <family val="2"/>
    </font>
    <font>
      <sz val="9"/>
      <color theme="1"/>
      <name val="Arial"/>
      <family val="2"/>
    </font>
    <font>
      <b/>
      <sz val="9"/>
      <color theme="1"/>
      <name val="Arial"/>
      <family val="2"/>
    </font>
    <font>
      <i/>
      <sz val="8"/>
      <color theme="1"/>
      <name val="Arial"/>
      <family val="2"/>
    </font>
    <font>
      <b/>
      <sz val="12"/>
      <color theme="0"/>
      <name val="Times New Roman"/>
      <family val="1"/>
    </font>
    <font>
      <b/>
      <sz val="8"/>
      <color theme="1"/>
      <name val="Calibri"/>
      <family val="2"/>
      <scheme val="minor"/>
    </font>
    <font>
      <sz val="10"/>
      <color indexed="8"/>
      <name val="Courier New"/>
      <family val="1"/>
    </font>
    <font>
      <sz val="10"/>
      <name val="Arial"/>
      <family val="2"/>
    </font>
    <font>
      <sz val="8"/>
      <color indexed="8"/>
      <name val="Courier New"/>
      <family val="1"/>
    </font>
    <font>
      <b/>
      <u/>
      <sz val="9"/>
      <color indexed="8"/>
      <name val="Times New Roman"/>
      <family val="1"/>
    </font>
    <font>
      <b/>
      <sz val="10"/>
      <color indexed="8"/>
      <name val="Courier New"/>
      <family val="3"/>
    </font>
    <font>
      <b/>
      <sz val="10"/>
      <color theme="0"/>
      <name val="Times New Roman"/>
      <family val="1"/>
    </font>
    <font>
      <b/>
      <sz val="11"/>
      <color theme="0"/>
      <name val="Times New Roman"/>
      <family val="1"/>
    </font>
    <font>
      <b/>
      <sz val="10"/>
      <color rgb="FF000000"/>
      <name val="Arial"/>
      <family val="2"/>
    </font>
    <font>
      <b/>
      <sz val="10"/>
      <color rgb="FFFFFFFF"/>
      <name val="Arial"/>
      <family val="2"/>
    </font>
    <font>
      <u/>
      <sz val="8"/>
      <name val="Arial"/>
      <family val="2"/>
    </font>
    <font>
      <b/>
      <sz val="8"/>
      <color rgb="FFFF0000"/>
      <name val="Arial"/>
      <family val="2"/>
    </font>
    <font>
      <b/>
      <sz val="8"/>
      <color theme="0"/>
      <name val="Arial"/>
      <family val="2"/>
    </font>
    <font>
      <b/>
      <sz val="8"/>
      <color indexed="8"/>
      <name val="Arial"/>
      <family val="2"/>
    </font>
    <font>
      <sz val="8"/>
      <color theme="0"/>
      <name val="Arial"/>
      <family val="2"/>
    </font>
    <font>
      <sz val="11"/>
      <color rgb="FFFF0000"/>
      <name val="Times New Roman"/>
      <family val="1"/>
    </font>
    <font>
      <sz val="18"/>
      <color theme="3"/>
      <name val="Calibri Light"/>
      <family val="2"/>
      <scheme val="major"/>
    </font>
    <font>
      <sz val="11"/>
      <color indexed="8"/>
      <name val="Calibri"/>
      <family val="2"/>
    </font>
    <font>
      <sz val="10"/>
      <name val="Times New Roman"/>
      <family val="1"/>
    </font>
    <font>
      <sz val="11"/>
      <color rgb="FF000000"/>
      <name val="Calibri"/>
      <family val="2"/>
    </font>
    <font>
      <i/>
      <sz val="11"/>
      <color theme="1"/>
      <name val="Times New Roman"/>
      <family val="1"/>
    </font>
    <font>
      <i/>
      <sz val="11"/>
      <name val="Times New Roman"/>
      <family val="1"/>
    </font>
    <font>
      <u/>
      <sz val="11"/>
      <color theme="10"/>
      <name val="Calibri"/>
      <family val="2"/>
      <scheme val="minor"/>
    </font>
    <font>
      <sz val="11"/>
      <color theme="0"/>
      <name val="Times New Roman"/>
      <family val="1"/>
    </font>
    <font>
      <b/>
      <sz val="20"/>
      <color theme="0"/>
      <name val="Times New Roman"/>
      <family val="1"/>
    </font>
    <font>
      <b/>
      <u/>
      <sz val="11"/>
      <name val="Times New Roman"/>
      <family val="1"/>
    </font>
    <font>
      <u/>
      <sz val="11"/>
      <color theme="10"/>
      <name val="Times New Roman"/>
      <family val="1"/>
    </font>
    <font>
      <b/>
      <i/>
      <sz val="12"/>
      <color theme="1"/>
      <name val="Times New Roman"/>
      <family val="1"/>
    </font>
    <font>
      <b/>
      <sz val="20"/>
      <name val="Times New Roman"/>
      <family val="1"/>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3366"/>
        <bgColor indexed="64"/>
      </patternFill>
    </fill>
    <fill>
      <patternFill patternType="solid">
        <fgColor theme="4" tint="0.79998168889431442"/>
        <bgColor indexed="64"/>
      </patternFill>
    </fill>
    <fill>
      <patternFill patternType="solid">
        <fgColor rgb="FF002060"/>
        <bgColor indexed="64"/>
      </patternFill>
    </fill>
    <fill>
      <patternFill patternType="solid">
        <fgColor rgb="FFD3D3D3"/>
        <bgColor indexed="64"/>
      </patternFill>
    </fill>
    <fill>
      <patternFill patternType="solid">
        <fgColor rgb="FFA9A9A9"/>
        <bgColor indexed="64"/>
      </patternFill>
    </fill>
    <fill>
      <patternFill patternType="solid">
        <fgColor rgb="FF808080"/>
        <bgColor indexed="64"/>
      </patternFill>
    </fill>
    <fill>
      <patternFill patternType="solid">
        <fgColor theme="8" tint="0.59999389629810485"/>
        <bgColor indexed="64"/>
      </patternFill>
    </fill>
    <fill>
      <patternFill patternType="solid">
        <fgColor theme="9" tint="0.39997558519241921"/>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theme="8" tint="-0.24994659260841701"/>
      </left>
      <right/>
      <top style="hair">
        <color theme="8" tint="-0.24994659260841701"/>
      </top>
      <bottom/>
      <diagonal/>
    </border>
    <border>
      <left/>
      <right/>
      <top style="hair">
        <color theme="8" tint="-0.24994659260841701"/>
      </top>
      <bottom/>
      <diagonal/>
    </border>
    <border>
      <left/>
      <right style="hair">
        <color theme="8" tint="-0.24994659260841701"/>
      </right>
      <top style="hair">
        <color theme="8" tint="-0.24994659260841701"/>
      </top>
      <bottom/>
      <diagonal/>
    </border>
    <border>
      <left style="hair">
        <color theme="8" tint="-0.24994659260841701"/>
      </left>
      <right/>
      <top/>
      <bottom/>
      <diagonal/>
    </border>
    <border>
      <left/>
      <right style="hair">
        <color theme="8" tint="-0.24994659260841701"/>
      </right>
      <top/>
      <bottom/>
      <diagonal/>
    </border>
    <border>
      <left style="hair">
        <color theme="8" tint="-0.24994659260841701"/>
      </left>
      <right/>
      <top/>
      <bottom style="hair">
        <color theme="8" tint="-0.24994659260841701"/>
      </bottom>
      <diagonal/>
    </border>
    <border>
      <left/>
      <right/>
      <top/>
      <bottom style="hair">
        <color theme="8" tint="-0.24994659260841701"/>
      </bottom>
      <diagonal/>
    </border>
    <border>
      <left/>
      <right style="hair">
        <color theme="8" tint="-0.24994659260841701"/>
      </right>
      <top/>
      <bottom style="hair">
        <color theme="8" tint="-0.24994659260841701"/>
      </bottom>
      <diagonal/>
    </border>
    <border>
      <left style="medium">
        <color indexed="64"/>
      </left>
      <right style="medium">
        <color indexed="64"/>
      </right>
      <top style="thin">
        <color indexed="64"/>
      </top>
      <bottom/>
      <diagonal/>
    </border>
  </borders>
  <cellStyleXfs count="220">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1" fontId="23" fillId="0" borderId="0"/>
    <xf numFmtId="168" fontId="1" fillId="0" borderId="0" applyFont="0" applyFill="0" applyBorder="0" applyAlignment="0" applyProtection="0"/>
    <xf numFmtId="0" fontId="28" fillId="0" borderId="0"/>
    <xf numFmtId="0" fontId="28" fillId="0" borderId="0"/>
    <xf numFmtId="0" fontId="29" fillId="0" borderId="0"/>
    <xf numFmtId="0" fontId="28" fillId="0" borderId="0"/>
    <xf numFmtId="169"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0" fontId="55"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69" fillId="0" borderId="0" applyNumberFormat="0" applyFill="0" applyBorder="0" applyAlignment="0" applyProtection="0"/>
    <xf numFmtId="164" fontId="1" fillId="0" borderId="0" applyFont="0" applyFill="0" applyBorder="0" applyAlignment="0" applyProtection="0"/>
    <xf numFmtId="0" fontId="28"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0" fontId="28"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70" fillId="0" borderId="0" applyFont="0" applyFill="0" applyBorder="0" applyAlignment="0" applyProtection="0"/>
    <xf numFmtId="165" fontId="28" fillId="0" borderId="0" applyFont="0" applyFill="0" applyBorder="0" applyAlignment="0" applyProtection="0"/>
    <xf numFmtId="0" fontId="28" fillId="0" borderId="0" applyFont="0" applyFill="0" applyBorder="0" applyAlignment="0" applyProtection="0"/>
    <xf numFmtId="0" fontId="28" fillId="0" borderId="0"/>
    <xf numFmtId="0" fontId="28" fillId="0" borderId="0"/>
    <xf numFmtId="0" fontId="28" fillId="0" borderId="0"/>
    <xf numFmtId="43" fontId="1" fillId="0" borderId="0" applyFont="0" applyFill="0" applyBorder="0" applyAlignment="0" applyProtection="0"/>
    <xf numFmtId="9" fontId="28" fillId="0" borderId="0" applyFont="0" applyFill="0" applyBorder="0" applyAlignment="0" applyProtection="0"/>
    <xf numFmtId="0" fontId="1" fillId="0" borderId="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0" fontId="28" fillId="0" borderId="0"/>
    <xf numFmtId="0" fontId="1" fillId="0" borderId="0"/>
    <xf numFmtId="43" fontId="1" fillId="0" borderId="0" applyFont="0" applyFill="0" applyBorder="0" applyAlignment="0" applyProtection="0"/>
    <xf numFmtId="182" fontId="28" fillId="0" borderId="0" applyFont="0" applyFill="0" applyBorder="0" applyAlignment="0" applyProtection="0"/>
    <xf numFmtId="165" fontId="1" fillId="0" borderId="0" applyFont="0" applyFill="0" applyBorder="0" applyAlignment="0" applyProtection="0"/>
    <xf numFmtId="0" fontId="72" fillId="0" borderId="0"/>
    <xf numFmtId="0" fontId="28" fillId="0" borderId="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75" fillId="0" borderId="0" applyNumberFormat="0" applyFill="0" applyBorder="0" applyAlignment="0" applyProtection="0"/>
  </cellStyleXfs>
  <cellXfs count="627">
    <xf numFmtId="0" fontId="0" fillId="0" borderId="0" xfId="0"/>
    <xf numFmtId="0" fontId="18" fillId="0" borderId="0" xfId="0" applyFont="1"/>
    <xf numFmtId="0" fontId="21" fillId="0" borderId="0" xfId="0" applyFont="1"/>
    <xf numFmtId="0" fontId="21" fillId="0" borderId="0" xfId="0" applyFont="1" applyAlignment="1">
      <alignment wrapText="1"/>
    </xf>
    <xf numFmtId="0" fontId="22" fillId="0" borderId="0" xfId="0" applyFont="1" applyAlignment="1">
      <alignment horizontal="right"/>
    </xf>
    <xf numFmtId="0" fontId="21" fillId="0" borderId="0" xfId="0" applyFont="1" applyBorder="1"/>
    <xf numFmtId="170" fontId="21" fillId="0" borderId="0" xfId="1" applyNumberFormat="1" applyFont="1"/>
    <xf numFmtId="170" fontId="21" fillId="0" borderId="0" xfId="0" applyNumberFormat="1" applyFont="1"/>
    <xf numFmtId="0" fontId="22" fillId="0" borderId="0" xfId="0" applyFont="1" applyAlignment="1">
      <alignment horizontal="center" wrapText="1"/>
    </xf>
    <xf numFmtId="0" fontId="21" fillId="0" borderId="0" xfId="0" applyFont="1" applyBorder="1" applyAlignment="1">
      <alignment horizontal="left" vertical="center"/>
    </xf>
    <xf numFmtId="0" fontId="22" fillId="0" borderId="0" xfId="0" applyFont="1" applyBorder="1" applyAlignment="1">
      <alignment horizontal="center"/>
    </xf>
    <xf numFmtId="0" fontId="25" fillId="0" borderId="16" xfId="0" applyFont="1" applyFill="1" applyBorder="1"/>
    <xf numFmtId="168" fontId="21" fillId="0" borderId="0" xfId="0" applyNumberFormat="1" applyFont="1" applyBorder="1"/>
    <xf numFmtId="0" fontId="26" fillId="0" borderId="16" xfId="0" applyFont="1" applyFill="1" applyBorder="1"/>
    <xf numFmtId="168" fontId="21" fillId="0" borderId="0" xfId="0" applyNumberFormat="1" applyFont="1"/>
    <xf numFmtId="168"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0" fontId="30" fillId="0" borderId="16" xfId="0" quotePrefix="1" applyFont="1" applyFill="1" applyBorder="1"/>
    <xf numFmtId="43" fontId="21" fillId="0" borderId="0" xfId="1" applyFont="1"/>
    <xf numFmtId="0" fontId="21" fillId="0" borderId="0" xfId="0" applyFont="1" applyBorder="1" applyAlignment="1">
      <alignment vertical="center" wrapText="1"/>
    </xf>
    <xf numFmtId="0" fontId="22" fillId="0" borderId="0" xfId="0" applyFont="1" applyBorder="1" applyAlignment="1">
      <alignment vertical="center" wrapText="1"/>
    </xf>
    <xf numFmtId="172" fontId="21" fillId="0" borderId="0" xfId="0" applyNumberFormat="1" applyFont="1" applyAlignment="1">
      <alignment vertical="center"/>
    </xf>
    <xf numFmtId="0" fontId="31" fillId="0" borderId="0" xfId="0" applyFont="1" applyAlignment="1">
      <alignment vertical="center"/>
    </xf>
    <xf numFmtId="168" fontId="31" fillId="0" borderId="0" xfId="0" applyNumberFormat="1" applyFont="1" applyAlignment="1">
      <alignment vertical="center"/>
    </xf>
    <xf numFmtId="0" fontId="31" fillId="0" borderId="0" xfId="0" applyFont="1"/>
    <xf numFmtId="170" fontId="18" fillId="0" borderId="0" xfId="0" applyNumberFormat="1" applyFont="1"/>
    <xf numFmtId="0" fontId="33" fillId="0" borderId="0" xfId="49" applyFont="1"/>
    <xf numFmtId="0" fontId="33" fillId="0" borderId="0" xfId="46" applyFont="1"/>
    <xf numFmtId="0" fontId="21" fillId="0" borderId="0" xfId="0" applyFont="1" applyFill="1" applyAlignment="1">
      <alignment horizontal="center" wrapText="1"/>
    </xf>
    <xf numFmtId="43" fontId="21" fillId="0" borderId="0" xfId="0" applyNumberFormat="1" applyFont="1"/>
    <xf numFmtId="170" fontId="21" fillId="0" borderId="0" xfId="1" applyNumberFormat="1" applyFont="1" applyBorder="1"/>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0" fillId="0" borderId="0" xfId="0" applyFont="1"/>
    <xf numFmtId="0" fontId="38" fillId="0" borderId="0" xfId="0" applyFont="1"/>
    <xf numFmtId="168" fontId="22" fillId="0" borderId="0" xfId="45" applyFont="1" applyBorder="1" applyAlignment="1">
      <alignment vertical="center"/>
    </xf>
    <xf numFmtId="0" fontId="22" fillId="0" borderId="0" xfId="0" applyFont="1" applyFill="1" applyBorder="1"/>
    <xf numFmtId="0" fontId="39" fillId="0" borderId="0" xfId="0" applyFont="1" applyFill="1" applyBorder="1"/>
    <xf numFmtId="49" fontId="21" fillId="0" borderId="0" xfId="0" applyNumberFormat="1" applyFont="1" applyFill="1" applyBorder="1"/>
    <xf numFmtId="49" fontId="21" fillId="0" borderId="0" xfId="0" quotePrefix="1" applyNumberFormat="1" applyFont="1" applyFill="1" applyBorder="1"/>
    <xf numFmtId="0" fontId="21" fillId="0" borderId="0" xfId="0" applyFont="1" applyFill="1" applyBorder="1"/>
    <xf numFmtId="0" fontId="0" fillId="0" borderId="0" xfId="0"/>
    <xf numFmtId="0" fontId="36" fillId="0" borderId="0" xfId="0" applyFont="1"/>
    <xf numFmtId="0" fontId="36" fillId="0" borderId="0" xfId="0" applyFont="1" applyAlignment="1">
      <alignment horizontal="left"/>
    </xf>
    <xf numFmtId="0" fontId="36" fillId="0" borderId="21" xfId="0" applyFont="1" applyBorder="1"/>
    <xf numFmtId="0" fontId="36" fillId="0" borderId="17" xfId="0" applyFont="1" applyBorder="1"/>
    <xf numFmtId="0" fontId="36" fillId="0" borderId="18" xfId="0" applyFont="1" applyBorder="1"/>
    <xf numFmtId="0" fontId="36" fillId="0" borderId="15" xfId="0" applyFont="1" applyBorder="1"/>
    <xf numFmtId="0" fontId="36" fillId="0" borderId="19" xfId="0" applyFont="1" applyBorder="1"/>
    <xf numFmtId="3" fontId="0" fillId="0" borderId="0" xfId="0" applyNumberFormat="1"/>
    <xf numFmtId="3" fontId="21" fillId="0" borderId="0" xfId="0" applyNumberFormat="1" applyFont="1"/>
    <xf numFmtId="0" fontId="0" fillId="0" borderId="0" xfId="0" applyBorder="1"/>
    <xf numFmtId="3" fontId="43" fillId="0" borderId="10" xfId="0" applyNumberFormat="1" applyFont="1" applyFill="1" applyBorder="1"/>
    <xf numFmtId="175" fontId="43" fillId="0" borderId="10" xfId="0" applyNumberFormat="1" applyFont="1" applyBorder="1" applyAlignment="1">
      <alignment horizontal="center" vertical="center" wrapText="1"/>
    </xf>
    <xf numFmtId="0" fontId="43" fillId="0" borderId="0" xfId="0" applyFont="1" applyBorder="1"/>
    <xf numFmtId="0" fontId="43" fillId="0" borderId="0" xfId="0" applyFont="1"/>
    <xf numFmtId="3" fontId="42" fillId="0" borderId="10" xfId="0" applyNumberFormat="1" applyFont="1" applyFill="1" applyBorder="1"/>
    <xf numFmtId="175" fontId="42" fillId="0" borderId="10" xfId="0" applyNumberFormat="1" applyFont="1" applyFill="1" applyBorder="1"/>
    <xf numFmtId="175" fontId="43" fillId="0" borderId="10" xfId="0" applyNumberFormat="1" applyFont="1" applyFill="1" applyBorder="1" applyAlignment="1">
      <alignment horizontal="center" vertical="center" wrapText="1"/>
    </xf>
    <xf numFmtId="0" fontId="42" fillId="0" borderId="0" xfId="0" applyFont="1" applyFill="1" applyBorder="1"/>
    <xf numFmtId="0" fontId="42" fillId="0" borderId="0" xfId="0" applyFont="1" applyFill="1"/>
    <xf numFmtId="0" fontId="42" fillId="0" borderId="10" xfId="0" applyFont="1" applyFill="1" applyBorder="1"/>
    <xf numFmtId="3" fontId="42" fillId="0" borderId="0" xfId="0" applyNumberFormat="1" applyFont="1" applyFill="1" applyBorder="1"/>
    <xf numFmtId="3" fontId="43" fillId="34" borderId="10" xfId="0" applyNumberFormat="1" applyFont="1" applyFill="1" applyBorder="1"/>
    <xf numFmtId="168" fontId="0" fillId="0" borderId="0" xfId="0" applyNumberFormat="1"/>
    <xf numFmtId="3" fontId="0" fillId="0" borderId="0" xfId="0" applyNumberFormat="1" applyBorder="1"/>
    <xf numFmtId="0" fontId="0" fillId="0" borderId="0" xfId="0" applyFill="1"/>
    <xf numFmtId="176" fontId="44" fillId="0" borderId="0" xfId="1" applyNumberFormat="1" applyFont="1"/>
    <xf numFmtId="176" fontId="44" fillId="0" borderId="0" xfId="0" applyNumberFormat="1" applyFont="1"/>
    <xf numFmtId="3" fontId="42" fillId="0" borderId="0" xfId="0" applyNumberFormat="1" applyFont="1" applyFill="1"/>
    <xf numFmtId="174" fontId="45" fillId="0" borderId="0" xfId="0" applyNumberFormat="1" applyFont="1" applyAlignment="1">
      <alignment vertical="center"/>
    </xf>
    <xf numFmtId="3" fontId="42" fillId="0" borderId="13" xfId="0" applyNumberFormat="1" applyFont="1" applyFill="1" applyBorder="1"/>
    <xf numFmtId="0" fontId="0" fillId="0" borderId="22" xfId="0" applyBorder="1"/>
    <xf numFmtId="3" fontId="0" fillId="0" borderId="22" xfId="0" applyNumberFormat="1" applyBorder="1"/>
    <xf numFmtId="3" fontId="42" fillId="0" borderId="22" xfId="0" applyNumberFormat="1" applyFont="1" applyFill="1" applyBorder="1"/>
    <xf numFmtId="0" fontId="33" fillId="0" borderId="16" xfId="46" applyFont="1" applyBorder="1"/>
    <xf numFmtId="0" fontId="33" fillId="0" borderId="16" xfId="49" applyFont="1" applyBorder="1"/>
    <xf numFmtId="0" fontId="36" fillId="0" borderId="24" xfId="0" applyFont="1" applyBorder="1"/>
    <xf numFmtId="0" fontId="36" fillId="0" borderId="16" xfId="0" applyFont="1" applyBorder="1" applyAlignment="1">
      <alignment horizontal="left"/>
    </xf>
    <xf numFmtId="0" fontId="36" fillId="0" borderId="17" xfId="0" applyFont="1" applyBorder="1" applyAlignment="1">
      <alignment horizontal="left"/>
    </xf>
    <xf numFmtId="0" fontId="22" fillId="0" borderId="0" xfId="0" applyFont="1" applyAlignment="1">
      <alignment horizontal="center"/>
    </xf>
    <xf numFmtId="0" fontId="32" fillId="0" borderId="0" xfId="49" quotePrefix="1" applyFont="1" applyFill="1" applyAlignment="1">
      <alignment horizontal="center"/>
    </xf>
    <xf numFmtId="0" fontId="33" fillId="0" borderId="0" xfId="49" quotePrefix="1" applyFont="1" applyFill="1" applyAlignment="1">
      <alignment horizontal="center"/>
    </xf>
    <xf numFmtId="0" fontId="32" fillId="0" borderId="0" xfId="49" quotePrefix="1" applyFont="1" applyFill="1" applyAlignment="1">
      <alignment horizontal="right"/>
    </xf>
    <xf numFmtId="0" fontId="33" fillId="0" borderId="0" xfId="49" quotePrefix="1" applyFont="1" applyFill="1" applyAlignment="1">
      <alignment horizontal="right"/>
    </xf>
    <xf numFmtId="0" fontId="22" fillId="0" borderId="0" xfId="0" applyFont="1" applyAlignment="1">
      <alignment horizontal="left"/>
    </xf>
    <xf numFmtId="0" fontId="34" fillId="0" borderId="0" xfId="0" applyFont="1" applyAlignment="1">
      <alignment horizontal="center"/>
    </xf>
    <xf numFmtId="0" fontId="32" fillId="0" borderId="0" xfId="49" quotePrefix="1" applyFont="1" applyFill="1" applyAlignment="1"/>
    <xf numFmtId="0" fontId="49" fillId="0" borderId="0" xfId="0" applyFont="1"/>
    <xf numFmtId="0" fontId="49" fillId="0" borderId="0" xfId="0" applyFont="1" applyAlignment="1">
      <alignment horizontal="left"/>
    </xf>
    <xf numFmtId="0" fontId="49" fillId="0" borderId="0" xfId="0" applyFont="1" applyAlignment="1">
      <alignment horizontal="center"/>
    </xf>
    <xf numFmtId="0" fontId="50" fillId="34" borderId="10" xfId="0" applyFont="1" applyFill="1" applyBorder="1" applyAlignment="1">
      <alignment horizontal="center"/>
    </xf>
    <xf numFmtId="0" fontId="49" fillId="0" borderId="10" xfId="0" applyFont="1" applyFill="1" applyBorder="1"/>
    <xf numFmtId="0" fontId="49" fillId="0" borderId="10" xfId="0" applyFont="1" applyFill="1" applyBorder="1" applyAlignment="1">
      <alignment horizontal="center" wrapText="1"/>
    </xf>
    <xf numFmtId="0" fontId="49" fillId="0" borderId="0" xfId="0" applyFont="1" applyFill="1"/>
    <xf numFmtId="0" fontId="51" fillId="37" borderId="13" xfId="0" applyFont="1" applyFill="1" applyBorder="1"/>
    <xf numFmtId="0" fontId="51" fillId="37" borderId="14" xfId="0" applyFont="1" applyFill="1" applyBorder="1"/>
    <xf numFmtId="0" fontId="33" fillId="0" borderId="0" xfId="49" quotePrefix="1" applyFont="1" applyFill="1" applyAlignment="1">
      <alignment horizontal="center"/>
    </xf>
    <xf numFmtId="0" fontId="32" fillId="0" borderId="0" xfId="49" quotePrefix="1" applyFont="1" applyFill="1" applyAlignment="1">
      <alignment horizontal="center"/>
    </xf>
    <xf numFmtId="0" fontId="22" fillId="0" borderId="0" xfId="0" applyFont="1" applyAlignment="1">
      <alignment horizontal="center"/>
    </xf>
    <xf numFmtId="177" fontId="52" fillId="38" borderId="25" xfId="0" applyNumberFormat="1" applyFont="1" applyFill="1" applyBorder="1" applyAlignment="1">
      <alignment horizontal="center" vertical="center" wrapText="1"/>
    </xf>
    <xf numFmtId="174" fontId="21" fillId="0" borderId="0" xfId="0" applyNumberFormat="1" applyFont="1" applyFill="1" applyAlignment="1">
      <alignment vertical="center"/>
    </xf>
    <xf numFmtId="0" fontId="33" fillId="0" borderId="26" xfId="49" applyFont="1" applyBorder="1"/>
    <xf numFmtId="0" fontId="21" fillId="0" borderId="0" xfId="0" applyFont="1" applyAlignment="1">
      <alignment horizontal="center"/>
    </xf>
    <xf numFmtId="0" fontId="53" fillId="0" borderId="0" xfId="0" applyFont="1" applyAlignment="1">
      <alignment horizontal="center"/>
    </xf>
    <xf numFmtId="0" fontId="18" fillId="0" borderId="0" xfId="0" applyFont="1" applyAlignment="1">
      <alignment horizontal="center"/>
    </xf>
    <xf numFmtId="0" fontId="49" fillId="0" borderId="0" xfId="0" applyNumberFormat="1" applyFont="1" applyFill="1" applyBorder="1" applyAlignment="1">
      <alignment horizontal="left" wrapText="1"/>
    </xf>
    <xf numFmtId="3" fontId="21" fillId="0" borderId="0" xfId="0" applyNumberFormat="1" applyFont="1" applyBorder="1"/>
    <xf numFmtId="0" fontId="49" fillId="39" borderId="10" xfId="0" applyFont="1" applyFill="1" applyBorder="1"/>
    <xf numFmtId="0" fontId="49" fillId="39" borderId="10" xfId="0" applyFont="1" applyFill="1" applyBorder="1" applyAlignment="1">
      <alignment horizontal="center" wrapText="1"/>
    </xf>
    <xf numFmtId="164" fontId="0" fillId="0" borderId="0" xfId="51" applyFont="1" applyBorder="1"/>
    <xf numFmtId="0" fontId="22" fillId="0" borderId="0" xfId="0" applyFont="1"/>
    <xf numFmtId="0" fontId="34" fillId="0" borderId="0" xfId="0" applyFont="1"/>
    <xf numFmtId="0" fontId="32" fillId="0" borderId="0" xfId="49" quotePrefix="1" applyFont="1" applyAlignment="1">
      <alignment horizontal="center"/>
    </xf>
    <xf numFmtId="0" fontId="33" fillId="0" borderId="0" xfId="49" quotePrefix="1" applyFont="1" applyAlignment="1">
      <alignment horizontal="center"/>
    </xf>
    <xf numFmtId="0" fontId="33" fillId="0" borderId="0" xfId="49" quotePrefix="1" applyFont="1"/>
    <xf numFmtId="0" fontId="32" fillId="0" borderId="16" xfId="49" applyFont="1" applyBorder="1"/>
    <xf numFmtId="0" fontId="32" fillId="0" borderId="0" xfId="49" applyFont="1"/>
    <xf numFmtId="0" fontId="24" fillId="0" borderId="0" xfId="49" applyFont="1"/>
    <xf numFmtId="0" fontId="33" fillId="0" borderId="0" xfId="49" applyFont="1" applyAlignment="1">
      <alignment horizontal="center" vertical="center"/>
    </xf>
    <xf numFmtId="0" fontId="35" fillId="0" borderId="16" xfId="0" applyFont="1" applyBorder="1"/>
    <xf numFmtId="174" fontId="33" fillId="0" borderId="26" xfId="45" applyNumberFormat="1" applyFont="1" applyBorder="1"/>
    <xf numFmtId="168" fontId="33" fillId="0" borderId="0" xfId="49" applyNumberFormat="1" applyFont="1"/>
    <xf numFmtId="0" fontId="37" fillId="0" borderId="0" xfId="0" applyFont="1" applyAlignment="1">
      <alignment horizontal="left" vertical="center" wrapText="1"/>
    </xf>
    <xf numFmtId="168" fontId="37" fillId="0" borderId="0" xfId="45" applyFont="1" applyAlignment="1">
      <alignment vertical="center"/>
    </xf>
    <xf numFmtId="0" fontId="32" fillId="0" borderId="0" xfId="49" quotePrefix="1" applyFont="1" applyAlignment="1">
      <alignment horizontal="left"/>
    </xf>
    <xf numFmtId="0" fontId="33" fillId="0" borderId="0" xfId="49" quotePrefix="1" applyFont="1" applyAlignment="1">
      <alignment horizontal="left"/>
    </xf>
    <xf numFmtId="0" fontId="55" fillId="0" borderId="0" xfId="53"/>
    <xf numFmtId="0" fontId="55" fillId="0" borderId="0" xfId="53" applyFill="1"/>
    <xf numFmtId="174" fontId="21" fillId="0" borderId="0" xfId="0" applyNumberFormat="1" applyFont="1" applyAlignment="1">
      <alignment vertical="center"/>
    </xf>
    <xf numFmtId="177" fontId="33" fillId="0" borderId="0" xfId="49" applyNumberFormat="1" applyFont="1"/>
    <xf numFmtId="177" fontId="33" fillId="0" borderId="0" xfId="46" applyNumberFormat="1" applyFont="1"/>
    <xf numFmtId="177" fontId="32" fillId="0" borderId="0" xfId="49" quotePrefix="1" applyNumberFormat="1" applyFont="1" applyAlignment="1">
      <alignment horizontal="left"/>
    </xf>
    <xf numFmtId="177" fontId="33" fillId="0" borderId="0" xfId="49" quotePrefix="1" applyNumberFormat="1" applyFont="1" applyAlignment="1">
      <alignment horizontal="left"/>
    </xf>
    <xf numFmtId="164" fontId="21" fillId="0" borderId="0" xfId="51" applyFont="1" applyFill="1" applyAlignment="1">
      <alignment vertical="center"/>
    </xf>
    <xf numFmtId="3" fontId="33" fillId="0" borderId="0" xfId="46" applyNumberFormat="1" applyFont="1"/>
    <xf numFmtId="0" fontId="36" fillId="0" borderId="16" xfId="0" applyFont="1" applyBorder="1"/>
    <xf numFmtId="0" fontId="33" fillId="0" borderId="16" xfId="49" applyFont="1" applyBorder="1"/>
    <xf numFmtId="0" fontId="33" fillId="0" borderId="0" xfId="49" applyFont="1"/>
    <xf numFmtId="3" fontId="42" fillId="0" borderId="10" xfId="0" applyNumberFormat="1" applyFont="1" applyFill="1" applyBorder="1"/>
    <xf numFmtId="0" fontId="42" fillId="0" borderId="0" xfId="0" applyFont="1" applyFill="1" applyBorder="1"/>
    <xf numFmtId="0" fontId="42" fillId="0" borderId="0" xfId="0" applyFont="1" applyFill="1"/>
    <xf numFmtId="0" fontId="42" fillId="0" borderId="10" xfId="0" applyFont="1" applyFill="1" applyBorder="1"/>
    <xf numFmtId="3" fontId="42" fillId="0" borderId="0" xfId="0" applyNumberFormat="1" applyFont="1" applyFill="1" applyBorder="1"/>
    <xf numFmtId="0" fontId="33" fillId="0" borderId="45" xfId="49" applyFont="1" applyBorder="1"/>
    <xf numFmtId="0" fontId="33" fillId="0" borderId="43" xfId="49" applyFont="1" applyBorder="1"/>
    <xf numFmtId="0" fontId="33" fillId="0" borderId="44" xfId="49" applyFont="1" applyBorder="1"/>
    <xf numFmtId="177" fontId="60" fillId="40" borderId="30" xfId="49" applyNumberFormat="1" applyFont="1" applyFill="1" applyBorder="1" applyAlignment="1">
      <alignment horizontal="center" vertical="center" wrapText="1"/>
    </xf>
    <xf numFmtId="0" fontId="60" fillId="40" borderId="30" xfId="0" applyFont="1" applyFill="1" applyBorder="1" applyAlignment="1">
      <alignment horizontal="center" vertical="center"/>
    </xf>
    <xf numFmtId="0" fontId="34" fillId="0" borderId="25" xfId="0" applyFont="1" applyBorder="1"/>
    <xf numFmtId="174" fontId="34" fillId="0" borderId="25" xfId="45" applyNumberFormat="1" applyFont="1" applyBorder="1"/>
    <xf numFmtId="0" fontId="21" fillId="0" borderId="0" xfId="0" applyFont="1" applyBorder="1" applyAlignment="1">
      <alignment horizontal="left" vertical="center" wrapText="1"/>
    </xf>
    <xf numFmtId="0" fontId="22" fillId="0" borderId="0" xfId="0" applyFont="1" applyBorder="1" applyAlignment="1">
      <alignment vertical="center" wrapText="1"/>
    </xf>
    <xf numFmtId="0" fontId="52" fillId="38" borderId="38" xfId="0" applyFont="1" applyFill="1" applyBorder="1" applyAlignment="1">
      <alignment horizontal="center" vertical="center"/>
    </xf>
    <xf numFmtId="173" fontId="21" fillId="0" borderId="0" xfId="1" applyNumberFormat="1" applyFont="1" applyBorder="1"/>
    <xf numFmtId="173" fontId="22" fillId="0" borderId="0" xfId="1" applyNumberFormat="1" applyFont="1" applyBorder="1"/>
    <xf numFmtId="0" fontId="21" fillId="0" borderId="0" xfId="0" applyFont="1" applyBorder="1" applyAlignment="1">
      <alignment horizontal="left" indent="1"/>
    </xf>
    <xf numFmtId="173" fontId="21" fillId="0" borderId="0" xfId="0" applyNumberFormat="1" applyFont="1" applyBorder="1"/>
    <xf numFmtId="0" fontId="22" fillId="0" borderId="42" xfId="0" applyFont="1" applyBorder="1" applyAlignment="1">
      <alignment horizontal="left" indent="1"/>
    </xf>
    <xf numFmtId="0" fontId="21" fillId="0" borderId="41" xfId="0" applyFont="1" applyBorder="1"/>
    <xf numFmtId="173" fontId="21" fillId="0" borderId="36" xfId="1" applyNumberFormat="1" applyFont="1" applyBorder="1"/>
    <xf numFmtId="0" fontId="22" fillId="0" borderId="33" xfId="0" applyFont="1" applyBorder="1" applyAlignment="1">
      <alignment horizontal="left" indent="1"/>
    </xf>
    <xf numFmtId="173" fontId="22" fillId="0" borderId="32" xfId="1" applyNumberFormat="1" applyFont="1" applyBorder="1"/>
    <xf numFmtId="0" fontId="21" fillId="0" borderId="33" xfId="0" applyFont="1" applyBorder="1" applyAlignment="1">
      <alignment horizontal="left" indent="1"/>
    </xf>
    <xf numFmtId="173" fontId="21" fillId="0" borderId="32" xfId="1" applyNumberFormat="1" applyFont="1" applyBorder="1"/>
    <xf numFmtId="0" fontId="22" fillId="0" borderId="38" xfId="0" applyFont="1" applyBorder="1" applyAlignment="1">
      <alignment horizontal="left" indent="1"/>
    </xf>
    <xf numFmtId="173" fontId="22" fillId="0" borderId="39" xfId="1" applyNumberFormat="1" applyFont="1" applyBorder="1"/>
    <xf numFmtId="173" fontId="22" fillId="0" borderId="0" xfId="0" applyNumberFormat="1" applyFont="1" applyBorder="1"/>
    <xf numFmtId="173" fontId="21" fillId="0" borderId="41" xfId="0" applyNumberFormat="1" applyFont="1" applyBorder="1"/>
    <xf numFmtId="173" fontId="22" fillId="0" borderId="0" xfId="0" applyNumberFormat="1" applyFont="1" applyBorder="1" applyAlignment="1">
      <alignment vertical="center"/>
    </xf>
    <xf numFmtId="0" fontId="22" fillId="0" borderId="0" xfId="0" applyFont="1" applyBorder="1" applyAlignment="1">
      <alignment horizontal="left" wrapText="1" indent="1"/>
    </xf>
    <xf numFmtId="173" fontId="21" fillId="0" borderId="39" xfId="0" applyNumberFormat="1" applyFont="1" applyBorder="1"/>
    <xf numFmtId="173" fontId="22" fillId="0" borderId="39" xfId="0" applyNumberFormat="1" applyFont="1" applyBorder="1"/>
    <xf numFmtId="174" fontId="21" fillId="0" borderId="39" xfId="1" applyNumberFormat="1" applyFont="1" applyBorder="1" applyAlignment="1">
      <alignment vertical="center"/>
    </xf>
    <xf numFmtId="173" fontId="21" fillId="0" borderId="39" xfId="1" applyNumberFormat="1" applyFont="1" applyBorder="1" applyAlignment="1">
      <alignment vertical="center"/>
    </xf>
    <xf numFmtId="0" fontId="22" fillId="0" borderId="38" xfId="0" applyFont="1" applyBorder="1" applyAlignment="1">
      <alignment horizontal="left" vertical="center" indent="1"/>
    </xf>
    <xf numFmtId="0" fontId="60" fillId="40" borderId="29" xfId="0" applyFont="1" applyFill="1" applyBorder="1" applyAlignment="1">
      <alignment horizontal="center" vertical="center"/>
    </xf>
    <xf numFmtId="0" fontId="31" fillId="0" borderId="0" xfId="0" applyFont="1" applyFill="1" applyBorder="1"/>
    <xf numFmtId="0" fontId="22" fillId="0" borderId="0" xfId="0" applyFont="1" applyFill="1" applyBorder="1" applyAlignment="1">
      <alignment horizontal="center"/>
    </xf>
    <xf numFmtId="0" fontId="22" fillId="0" borderId="39" xfId="0" applyFont="1" applyFill="1" applyBorder="1"/>
    <xf numFmtId="0" fontId="52" fillId="0" borderId="33" xfId="0" applyFont="1" applyFill="1" applyBorder="1" applyAlignment="1">
      <alignment horizontal="center" vertical="center"/>
    </xf>
    <xf numFmtId="0" fontId="21" fillId="0" borderId="33" xfId="0" applyFont="1" applyFill="1" applyBorder="1"/>
    <xf numFmtId="49" fontId="21" fillId="0" borderId="33" xfId="0" applyNumberFormat="1" applyFont="1" applyFill="1" applyBorder="1"/>
    <xf numFmtId="49" fontId="21" fillId="0" borderId="40" xfId="0" applyNumberFormat="1" applyFont="1" applyFill="1" applyBorder="1"/>
    <xf numFmtId="49" fontId="21" fillId="0" borderId="35" xfId="0" applyNumberFormat="1" applyFont="1" applyFill="1" applyBorder="1"/>
    <xf numFmtId="0" fontId="31" fillId="38" borderId="39" xfId="0" applyFont="1" applyFill="1" applyBorder="1"/>
    <xf numFmtId="0" fontId="22" fillId="0" borderId="38" xfId="0" applyFont="1" applyFill="1" applyBorder="1"/>
    <xf numFmtId="0" fontId="22" fillId="0" borderId="0" xfId="0" applyFont="1" applyBorder="1"/>
    <xf numFmtId="49" fontId="21" fillId="0" borderId="33" xfId="0" quotePrefix="1" applyNumberFormat="1" applyFont="1" applyFill="1" applyBorder="1"/>
    <xf numFmtId="0" fontId="22" fillId="0" borderId="40" xfId="0" applyFont="1" applyFill="1" applyBorder="1"/>
    <xf numFmtId="0" fontId="22" fillId="0" borderId="35" xfId="0" applyFont="1" applyFill="1" applyBorder="1"/>
    <xf numFmtId="49" fontId="21" fillId="0" borderId="42" xfId="0" applyNumberFormat="1" applyFont="1" applyFill="1" applyBorder="1"/>
    <xf numFmtId="49" fontId="21" fillId="0" borderId="41" xfId="0" applyNumberFormat="1" applyFont="1" applyFill="1" applyBorder="1"/>
    <xf numFmtId="0" fontId="22" fillId="0" borderId="41" xfId="0" applyFont="1" applyFill="1" applyBorder="1"/>
    <xf numFmtId="0" fontId="27" fillId="0" borderId="0" xfId="0" applyFont="1" applyFill="1" applyBorder="1"/>
    <xf numFmtId="0" fontId="21" fillId="0" borderId="0" xfId="0" quotePrefix="1" applyFont="1" applyFill="1" applyBorder="1"/>
    <xf numFmtId="0" fontId="21" fillId="0" borderId="0" xfId="0" applyFont="1" applyBorder="1" applyAlignment="1">
      <alignment vertical="center"/>
    </xf>
    <xf numFmtId="0" fontId="31" fillId="38" borderId="38" xfId="0" applyFont="1" applyFill="1" applyBorder="1"/>
    <xf numFmtId="0" fontId="22" fillId="0" borderId="39" xfId="0" applyFont="1" applyBorder="1" applyAlignment="1">
      <alignment vertical="center" wrapText="1"/>
    </xf>
    <xf numFmtId="0" fontId="21" fillId="0" borderId="33" xfId="0" applyFont="1" applyBorder="1" applyAlignment="1">
      <alignment vertical="center" wrapText="1"/>
    </xf>
    <xf numFmtId="0" fontId="27" fillId="0" borderId="33" xfId="0" applyFont="1" applyBorder="1" applyAlignment="1">
      <alignment vertical="center" wrapText="1"/>
    </xf>
    <xf numFmtId="0" fontId="21" fillId="0" borderId="33" xfId="0" applyFont="1" applyBorder="1" applyAlignment="1">
      <alignment vertical="center"/>
    </xf>
    <xf numFmtId="0" fontId="22" fillId="0" borderId="33" xfId="0" applyFont="1" applyBorder="1" applyAlignment="1">
      <alignment vertical="center" wrapText="1"/>
    </xf>
    <xf numFmtId="0" fontId="21" fillId="0" borderId="33" xfId="0" applyFont="1" applyBorder="1" applyAlignment="1">
      <alignment horizontal="left" vertical="center" wrapText="1"/>
    </xf>
    <xf numFmtId="174" fontId="22" fillId="0" borderId="25" xfId="0" applyNumberFormat="1" applyFont="1" applyBorder="1" applyAlignment="1"/>
    <xf numFmtId="170" fontId="21" fillId="0" borderId="26" xfId="1" applyNumberFormat="1" applyFont="1" applyFill="1" applyBorder="1" applyAlignment="1">
      <alignment vertical="center"/>
    </xf>
    <xf numFmtId="0" fontId="22" fillId="0" borderId="42" xfId="0" applyFont="1" applyBorder="1" applyAlignment="1">
      <alignment vertical="center" wrapText="1"/>
    </xf>
    <xf numFmtId="49" fontId="21" fillId="0" borderId="33" xfId="0" applyNumberFormat="1" applyFont="1" applyFill="1" applyBorder="1" applyAlignment="1">
      <alignment vertical="center" wrapText="1"/>
    </xf>
    <xf numFmtId="0" fontId="34" fillId="0" borderId="27" xfId="0" applyFont="1" applyBorder="1"/>
    <xf numFmtId="177" fontId="60" fillId="40" borderId="29" xfId="49" applyNumberFormat="1" applyFont="1" applyFill="1" applyBorder="1" applyAlignment="1">
      <alignment horizontal="center" vertical="center" wrapText="1"/>
    </xf>
    <xf numFmtId="0" fontId="32" fillId="0" borderId="45" xfId="49" applyFont="1" applyBorder="1"/>
    <xf numFmtId="174" fontId="32" fillId="0" borderId="30" xfId="45" applyNumberFormat="1" applyFont="1" applyBorder="1"/>
    <xf numFmtId="174" fontId="32" fillId="0" borderId="46" xfId="45" applyNumberFormat="1" applyFont="1" applyBorder="1"/>
    <xf numFmtId="177" fontId="32" fillId="0" borderId="0" xfId="49" applyNumberFormat="1" applyFont="1"/>
    <xf numFmtId="0" fontId="60" fillId="40" borderId="38" xfId="0" applyFont="1" applyFill="1" applyBorder="1" applyAlignment="1">
      <alignment horizontal="center" vertical="center" wrapText="1"/>
    </xf>
    <xf numFmtId="0" fontId="37" fillId="0" borderId="38" xfId="0" applyFont="1" applyBorder="1" applyAlignment="1">
      <alignment vertical="center" wrapText="1"/>
    </xf>
    <xf numFmtId="3" fontId="36" fillId="0" borderId="53" xfId="0" applyNumberFormat="1" applyFont="1" applyBorder="1" applyAlignment="1">
      <alignment horizontal="right" vertical="center"/>
    </xf>
    <xf numFmtId="178" fontId="47" fillId="0" borderId="0" xfId="51" applyNumberFormat="1" applyFont="1" applyFill="1" applyAlignment="1">
      <alignment horizontal="center"/>
    </xf>
    <xf numFmtId="1" fontId="55" fillId="0" borderId="0" xfId="53" applyNumberFormat="1" applyFill="1"/>
    <xf numFmtId="0" fontId="40" fillId="0" borderId="0" xfId="53" applyFont="1" applyFill="1" applyAlignment="1">
      <alignment horizontal="left" vertical="top" wrapText="1"/>
    </xf>
    <xf numFmtId="0" fontId="46" fillId="0" borderId="0" xfId="0" applyNumberFormat="1" applyFont="1" applyFill="1" applyBorder="1" applyAlignment="1" applyProtection="1"/>
    <xf numFmtId="0" fontId="62" fillId="42" borderId="0" xfId="0" applyNumberFormat="1" applyFont="1" applyFill="1" applyBorder="1" applyAlignment="1" applyProtection="1"/>
    <xf numFmtId="0" fontId="62" fillId="43" borderId="0" xfId="0" applyNumberFormat="1" applyFont="1" applyFill="1" applyBorder="1" applyAlignment="1" applyProtection="1">
      <alignment horizontal="center" wrapText="1"/>
    </xf>
    <xf numFmtId="0" fontId="48" fillId="0" borderId="0" xfId="0" applyNumberFormat="1" applyFont="1" applyFill="1" applyBorder="1" applyAlignment="1" applyProtection="1"/>
    <xf numFmtId="170" fontId="48" fillId="0" borderId="0" xfId="1" applyNumberFormat="1" applyFont="1" applyFill="1" applyBorder="1" applyAlignment="1" applyProtection="1"/>
    <xf numFmtId="170" fontId="62" fillId="42" borderId="0" xfId="1" applyNumberFormat="1" applyFont="1" applyFill="1" applyBorder="1" applyAlignment="1" applyProtection="1"/>
    <xf numFmtId="170" fontId="62" fillId="43" borderId="0" xfId="1" applyNumberFormat="1" applyFont="1" applyFill="1" applyBorder="1" applyAlignment="1" applyProtection="1">
      <alignment horizontal="center" wrapText="1"/>
    </xf>
    <xf numFmtId="170" fontId="46" fillId="0" borderId="0" xfId="1" applyNumberFormat="1" applyFont="1" applyFill="1" applyBorder="1" applyAlignment="1" applyProtection="1"/>
    <xf numFmtId="170" fontId="54" fillId="0" borderId="0" xfId="1" applyNumberFormat="1" applyFont="1" applyFill="1" applyAlignment="1">
      <alignment horizontal="right" vertical="top"/>
    </xf>
    <xf numFmtId="170" fontId="55" fillId="0" borderId="0" xfId="1" applyNumberFormat="1" applyFont="1" applyFill="1"/>
    <xf numFmtId="170" fontId="58" fillId="0" borderId="0" xfId="1" applyNumberFormat="1" applyFont="1" applyFill="1" applyAlignment="1">
      <alignment horizontal="right" vertical="top"/>
    </xf>
    <xf numFmtId="0" fontId="49" fillId="0" borderId="0" xfId="0" applyFont="1" applyFill="1" applyAlignment="1">
      <alignment horizontal="left"/>
    </xf>
    <xf numFmtId="0" fontId="49" fillId="0" borderId="0" xfId="0" applyFont="1" applyFill="1" applyAlignment="1">
      <alignment horizontal="center"/>
    </xf>
    <xf numFmtId="0" fontId="49" fillId="0" borderId="10" xfId="0" applyFont="1" applyFill="1" applyBorder="1" applyAlignment="1">
      <alignment horizontal="center"/>
    </xf>
    <xf numFmtId="0" fontId="50" fillId="0" borderId="0" xfId="0" applyFont="1" applyFill="1" applyAlignment="1">
      <alignment horizontal="center"/>
    </xf>
    <xf numFmtId="0" fontId="49" fillId="39" borderId="0" xfId="0" applyFont="1" applyFill="1"/>
    <xf numFmtId="0" fontId="46" fillId="39" borderId="10" xfId="0" applyNumberFormat="1" applyFont="1" applyFill="1" applyBorder="1" applyAlignment="1" applyProtection="1"/>
    <xf numFmtId="0" fontId="46" fillId="0" borderId="10" xfId="0" applyNumberFormat="1" applyFont="1" applyFill="1" applyBorder="1" applyAlignment="1" applyProtection="1"/>
    <xf numFmtId="0" fontId="44" fillId="0" borderId="10" xfId="0" applyFont="1" applyFill="1" applyBorder="1"/>
    <xf numFmtId="0" fontId="44" fillId="0" borderId="10" xfId="0" applyFont="1" applyFill="1" applyBorder="1" applyAlignment="1">
      <alignment horizontal="center" wrapText="1"/>
    </xf>
    <xf numFmtId="0" fontId="44" fillId="0" borderId="0" xfId="0" applyFont="1" applyFill="1"/>
    <xf numFmtId="170" fontId="22" fillId="0" borderId="32" xfId="1" applyNumberFormat="1" applyFont="1" applyFill="1" applyBorder="1" applyAlignment="1">
      <alignment horizontal="left" vertical="center" indent="1"/>
    </xf>
    <xf numFmtId="170" fontId="21" fillId="0" borderId="32" xfId="1" applyNumberFormat="1" applyFont="1" applyFill="1" applyBorder="1" applyAlignment="1">
      <alignment horizontal="left" vertical="center" indent="1"/>
    </xf>
    <xf numFmtId="170" fontId="22" fillId="0" borderId="26" xfId="1" applyNumberFormat="1" applyFont="1" applyFill="1" applyBorder="1" applyAlignment="1">
      <alignment horizontal="left" vertical="center" indent="1"/>
    </xf>
    <xf numFmtId="170" fontId="22" fillId="0" borderId="29" xfId="1" applyNumberFormat="1" applyFont="1" applyBorder="1" applyAlignment="1">
      <alignment horizontal="left" indent="1"/>
    </xf>
    <xf numFmtId="170" fontId="21" fillId="0" borderId="26" xfId="1" applyNumberFormat="1" applyFont="1" applyFill="1" applyBorder="1" applyAlignment="1">
      <alignment horizontal="left" wrapText="1" indent="1"/>
    </xf>
    <xf numFmtId="170" fontId="21" fillId="0" borderId="27" xfId="1" applyNumberFormat="1" applyFont="1" applyFill="1" applyBorder="1" applyAlignment="1">
      <alignment horizontal="left" wrapText="1" indent="1"/>
    </xf>
    <xf numFmtId="170" fontId="45" fillId="0" borderId="0" xfId="0" applyNumberFormat="1" applyFont="1"/>
    <xf numFmtId="43" fontId="52" fillId="0" borderId="26" xfId="1" applyFont="1" applyFill="1" applyBorder="1" applyAlignment="1">
      <alignment horizontal="center" vertical="center" wrapText="1"/>
    </xf>
    <xf numFmtId="43" fontId="21" fillId="0" borderId="26" xfId="1" applyFont="1" applyFill="1" applyBorder="1" applyAlignment="1"/>
    <xf numFmtId="43" fontId="21" fillId="0" borderId="27" xfId="1" applyFont="1" applyFill="1" applyBorder="1" applyAlignment="1"/>
    <xf numFmtId="43" fontId="52" fillId="38" borderId="25" xfId="1" applyFont="1" applyFill="1" applyBorder="1" applyAlignment="1">
      <alignment horizontal="center" vertical="center"/>
    </xf>
    <xf numFmtId="43" fontId="21" fillId="0" borderId="29" xfId="1" applyFont="1" applyFill="1" applyBorder="1" applyAlignment="1"/>
    <xf numFmtId="170" fontId="21" fillId="0" borderId="26" xfId="1" applyNumberFormat="1" applyFont="1" applyFill="1" applyBorder="1" applyAlignment="1"/>
    <xf numFmtId="170" fontId="22" fillId="0" borderId="25" xfId="1" applyNumberFormat="1" applyFont="1" applyFill="1" applyBorder="1" applyAlignment="1"/>
    <xf numFmtId="170" fontId="22" fillId="0" borderId="27" xfId="1" applyNumberFormat="1" applyFont="1" applyFill="1" applyBorder="1" applyAlignment="1"/>
    <xf numFmtId="0" fontId="15" fillId="0" borderId="0" xfId="0" applyFont="1" applyBorder="1"/>
    <xf numFmtId="0" fontId="15" fillId="0" borderId="0" xfId="0" applyFont="1"/>
    <xf numFmtId="0" fontId="42" fillId="0" borderId="10" xfId="0" applyFont="1" applyBorder="1" applyAlignment="1">
      <alignment horizontal="left" vertical="center" wrapText="1"/>
    </xf>
    <xf numFmtId="0" fontId="63" fillId="0" borderId="10" xfId="0" applyFont="1" applyFill="1" applyBorder="1"/>
    <xf numFmtId="43" fontId="43" fillId="0" borderId="10" xfId="1" applyFont="1" applyBorder="1" applyAlignment="1">
      <alignment horizontal="center" vertical="center" wrapText="1"/>
    </xf>
    <xf numFmtId="43" fontId="43" fillId="0" borderId="10" xfId="1" applyFont="1" applyFill="1" applyBorder="1" applyAlignment="1">
      <alignment horizontal="center" vertical="center" wrapText="1"/>
    </xf>
    <xf numFmtId="0" fontId="33" fillId="0" borderId="0" xfId="49" quotePrefix="1" applyFont="1" applyAlignment="1">
      <alignment horizontal="center"/>
    </xf>
    <xf numFmtId="0" fontId="43" fillId="44" borderId="10" xfId="0" applyFont="1" applyFill="1" applyBorder="1"/>
    <xf numFmtId="3" fontId="43" fillId="44" borderId="10" xfId="0" applyNumberFormat="1" applyFont="1" applyFill="1" applyBorder="1"/>
    <xf numFmtId="43" fontId="43" fillId="44" borderId="10" xfId="1" applyFont="1" applyFill="1" applyBorder="1" applyAlignment="1">
      <alignment horizontal="center" vertical="center" wrapText="1"/>
    </xf>
    <xf numFmtId="3" fontId="43" fillId="44" borderId="0" xfId="0" applyNumberFormat="1" applyFont="1" applyFill="1" applyBorder="1"/>
    <xf numFmtId="0" fontId="43" fillId="44" borderId="0" xfId="0" applyFont="1" applyFill="1" applyBorder="1"/>
    <xf numFmtId="0" fontId="43" fillId="44" borderId="0" xfId="0" applyFont="1" applyFill="1"/>
    <xf numFmtId="0" fontId="64" fillId="35" borderId="10" xfId="0" applyFont="1" applyFill="1" applyBorder="1"/>
    <xf numFmtId="43" fontId="64" fillId="35" borderId="10" xfId="1" applyFont="1" applyFill="1" applyBorder="1"/>
    <xf numFmtId="43" fontId="64" fillId="35" borderId="10" xfId="1" applyFont="1" applyFill="1" applyBorder="1" applyAlignment="1">
      <alignment horizontal="center" vertical="center" wrapText="1"/>
    </xf>
    <xf numFmtId="3" fontId="64" fillId="35" borderId="10" xfId="0" applyNumberFormat="1" applyFont="1" applyFill="1" applyBorder="1"/>
    <xf numFmtId="3" fontId="64" fillId="35" borderId="0" xfId="0" applyNumberFormat="1" applyFont="1" applyFill="1" applyBorder="1"/>
    <xf numFmtId="0" fontId="64" fillId="35" borderId="0" xfId="0" applyFont="1" applyFill="1" applyBorder="1"/>
    <xf numFmtId="0" fontId="64" fillId="35" borderId="0" xfId="0" applyFont="1" applyFill="1"/>
    <xf numFmtId="0" fontId="65" fillId="40" borderId="10" xfId="0" applyFont="1" applyFill="1" applyBorder="1" applyAlignment="1">
      <alignment horizontal="center" vertical="center" wrapText="1"/>
    </xf>
    <xf numFmtId="14" fontId="65" fillId="40" borderId="10" xfId="0" applyNumberFormat="1" applyFont="1" applyFill="1" applyBorder="1" applyAlignment="1">
      <alignment horizontal="center" vertical="center" wrapText="1"/>
    </xf>
    <xf numFmtId="0" fontId="43" fillId="45" borderId="10" xfId="0" applyFont="1" applyFill="1" applyBorder="1" applyAlignment="1">
      <alignment horizontal="center" wrapText="1"/>
    </xf>
    <xf numFmtId="0" fontId="43" fillId="45" borderId="10" xfId="0" applyFont="1" applyFill="1" applyBorder="1" applyAlignment="1">
      <alignment horizontal="center" vertical="center" wrapText="1"/>
    </xf>
    <xf numFmtId="0" fontId="43" fillId="34" borderId="10" xfId="0" applyFont="1" applyFill="1" applyBorder="1" applyAlignment="1">
      <alignment horizontal="center" vertical="center" wrapText="1"/>
    </xf>
    <xf numFmtId="0" fontId="43" fillId="34" borderId="10" xfId="0" applyFont="1" applyFill="1" applyBorder="1"/>
    <xf numFmtId="168" fontId="66" fillId="34" borderId="10" xfId="0" applyNumberFormat="1" applyFont="1" applyFill="1" applyBorder="1"/>
    <xf numFmtId="43" fontId="43" fillId="34" borderId="10" xfId="1" applyFont="1" applyFill="1" applyBorder="1" applyAlignment="1">
      <alignment horizontal="center" vertical="center" wrapText="1"/>
    </xf>
    <xf numFmtId="3" fontId="43" fillId="34" borderId="0" xfId="0" applyNumberFormat="1" applyFont="1" applyFill="1" applyBorder="1"/>
    <xf numFmtId="0" fontId="43" fillId="34" borderId="0" xfId="0" applyFont="1" applyFill="1" applyBorder="1"/>
    <xf numFmtId="0" fontId="43" fillId="34" borderId="0" xfId="0" applyFont="1" applyFill="1"/>
    <xf numFmtId="0" fontId="65" fillId="40" borderId="23" xfId="0" applyFont="1" applyFill="1" applyBorder="1"/>
    <xf numFmtId="168" fontId="65" fillId="40" borderId="23" xfId="0" applyNumberFormat="1" applyFont="1" applyFill="1" applyBorder="1"/>
    <xf numFmtId="3" fontId="65" fillId="40" borderId="10" xfId="0" applyNumberFormat="1" applyFont="1" applyFill="1" applyBorder="1"/>
    <xf numFmtId="3" fontId="67" fillId="40" borderId="0" xfId="0" applyNumberFormat="1" applyFont="1" applyFill="1" applyBorder="1"/>
    <xf numFmtId="0" fontId="67" fillId="40" borderId="0" xfId="0" applyFont="1" applyFill="1" applyBorder="1"/>
    <xf numFmtId="0" fontId="67" fillId="40" borderId="0" xfId="0" applyFont="1" applyFill="1"/>
    <xf numFmtId="0" fontId="64" fillId="35" borderId="13" xfId="0" applyFont="1" applyFill="1" applyBorder="1"/>
    <xf numFmtId="168" fontId="64" fillId="35" borderId="13" xfId="0" applyNumberFormat="1" applyFont="1" applyFill="1" applyBorder="1"/>
    <xf numFmtId="3" fontId="64" fillId="35" borderId="13" xfId="0" applyNumberFormat="1" applyFont="1" applyFill="1" applyBorder="1"/>
    <xf numFmtId="170" fontId="64" fillId="35" borderId="10" xfId="1" applyNumberFormat="1" applyFont="1" applyFill="1" applyBorder="1" applyAlignment="1">
      <alignment horizontal="center" vertical="center" wrapText="1"/>
    </xf>
    <xf numFmtId="170" fontId="43" fillId="35" borderId="10" xfId="1" applyNumberFormat="1" applyFont="1" applyFill="1" applyBorder="1" applyAlignment="1">
      <alignment horizontal="center" vertical="center" wrapText="1"/>
    </xf>
    <xf numFmtId="170" fontId="65" fillId="40" borderId="10" xfId="1" applyNumberFormat="1" applyFont="1" applyFill="1" applyBorder="1"/>
    <xf numFmtId="170" fontId="65" fillId="40" borderId="10" xfId="1" applyNumberFormat="1" applyFont="1" applyFill="1" applyBorder="1" applyAlignment="1">
      <alignment horizontal="center" vertical="center" wrapText="1"/>
    </xf>
    <xf numFmtId="170" fontId="43" fillId="0" borderId="10" xfId="1" applyNumberFormat="1" applyFont="1" applyBorder="1" applyAlignment="1">
      <alignment horizontal="center" vertical="center" wrapText="1"/>
    </xf>
    <xf numFmtId="170" fontId="42" fillId="0" borderId="10" xfId="1" applyNumberFormat="1" applyFont="1" applyFill="1" applyBorder="1"/>
    <xf numFmtId="170" fontId="43" fillId="0" borderId="10" xfId="1" applyNumberFormat="1" applyFont="1" applyFill="1" applyBorder="1"/>
    <xf numFmtId="170" fontId="43" fillId="44" borderId="10" xfId="1" applyNumberFormat="1" applyFont="1" applyFill="1" applyBorder="1"/>
    <xf numFmtId="170" fontId="64" fillId="35" borderId="10" xfId="1" applyNumberFormat="1" applyFont="1" applyFill="1" applyBorder="1"/>
    <xf numFmtId="170" fontId="43" fillId="34" borderId="10" xfId="1" applyNumberFormat="1" applyFont="1" applyFill="1" applyBorder="1"/>
    <xf numFmtId="170" fontId="43" fillId="35" borderId="10" xfId="1" applyNumberFormat="1" applyFont="1" applyFill="1" applyBorder="1"/>
    <xf numFmtId="170" fontId="65" fillId="40" borderId="23" xfId="1" applyNumberFormat="1" applyFont="1" applyFill="1" applyBorder="1"/>
    <xf numFmtId="170" fontId="0" fillId="0" borderId="0" xfId="1" applyNumberFormat="1" applyFont="1"/>
    <xf numFmtId="170" fontId="0" fillId="0" borderId="22" xfId="1" applyNumberFormat="1" applyFont="1" applyBorder="1"/>
    <xf numFmtId="170" fontId="0" fillId="0" borderId="0" xfId="1" applyNumberFormat="1" applyFont="1" applyBorder="1"/>
    <xf numFmtId="170" fontId="42" fillId="0" borderId="0" xfId="1" applyNumberFormat="1" applyFont="1" applyAlignment="1">
      <alignment horizontal="right"/>
    </xf>
    <xf numFmtId="170" fontId="22" fillId="0" borderId="25" xfId="1" applyNumberFormat="1" applyFont="1" applyFill="1" applyBorder="1" applyAlignment="1">
      <alignment vertical="center"/>
    </xf>
    <xf numFmtId="0" fontId="22" fillId="0" borderId="0" xfId="0" applyFont="1" applyAlignment="1">
      <alignment vertical="center"/>
    </xf>
    <xf numFmtId="172" fontId="22" fillId="0" borderId="0" xfId="0" applyNumberFormat="1" applyFont="1" applyAlignment="1">
      <alignment vertical="center"/>
    </xf>
    <xf numFmtId="0" fontId="36" fillId="0" borderId="16" xfId="0" applyFont="1" applyBorder="1" applyAlignment="1">
      <alignment vertical="top"/>
    </xf>
    <xf numFmtId="0" fontId="36" fillId="0" borderId="17" xfId="0" applyFont="1" applyBorder="1" applyAlignment="1">
      <alignment vertical="top"/>
    </xf>
    <xf numFmtId="0" fontId="36" fillId="0" borderId="0" xfId="0" applyFont="1" applyAlignment="1">
      <alignment vertical="top"/>
    </xf>
    <xf numFmtId="0" fontId="36" fillId="0" borderId="16" xfId="0" applyFont="1" applyBorder="1" applyAlignment="1">
      <alignment vertical="center"/>
    </xf>
    <xf numFmtId="0" fontId="36" fillId="0" borderId="17" xfId="0" applyFont="1" applyBorder="1" applyAlignment="1">
      <alignment vertical="center"/>
    </xf>
    <xf numFmtId="0" fontId="36" fillId="0" borderId="0" xfId="0" applyFont="1" applyAlignment="1">
      <alignment vertical="center"/>
    </xf>
    <xf numFmtId="0" fontId="68" fillId="0" borderId="16" xfId="0" applyFont="1" applyBorder="1"/>
    <xf numFmtId="0" fontId="68" fillId="0" borderId="17" xfId="0" applyFont="1" applyBorder="1"/>
    <xf numFmtId="0" fontId="68" fillId="0" borderId="0" xfId="0" applyFont="1"/>
    <xf numFmtId="0" fontId="59" fillId="40" borderId="29" xfId="0" applyFont="1" applyFill="1" applyBorder="1" applyAlignment="1">
      <alignment horizontal="center" vertical="center"/>
    </xf>
    <xf numFmtId="177" fontId="59" fillId="40" borderId="29" xfId="49" applyNumberFormat="1" applyFont="1" applyFill="1" applyBorder="1" applyAlignment="1">
      <alignment horizontal="center" vertical="center" wrapText="1"/>
    </xf>
    <xf numFmtId="170" fontId="34" fillId="0" borderId="27" xfId="1" applyNumberFormat="1" applyFont="1" applyBorder="1"/>
    <xf numFmtId="170" fontId="33" fillId="0" borderId="30" xfId="1" applyNumberFormat="1" applyFont="1" applyBorder="1"/>
    <xf numFmtId="170" fontId="33" fillId="0" borderId="28" xfId="1" applyNumberFormat="1" applyFont="1" applyBorder="1"/>
    <xf numFmtId="43" fontId="32" fillId="0" borderId="30" xfId="1" applyFont="1" applyBorder="1"/>
    <xf numFmtId="43" fontId="32" fillId="0" borderId="46" xfId="1" applyFont="1" applyBorder="1"/>
    <xf numFmtId="0" fontId="20" fillId="0" borderId="54" xfId="0" applyFont="1" applyBorder="1" applyAlignment="1">
      <alignment vertical="center"/>
    </xf>
    <xf numFmtId="0" fontId="20" fillId="0" borderId="43" xfId="0" applyFont="1" applyBorder="1" applyAlignment="1">
      <alignment vertical="center"/>
    </xf>
    <xf numFmtId="3" fontId="37" fillId="0" borderId="25" xfId="0" applyNumberFormat="1" applyFont="1" applyBorder="1" applyAlignment="1">
      <alignment horizontal="right" vertical="center"/>
    </xf>
    <xf numFmtId="0" fontId="32" fillId="0" borderId="0" xfId="49" quotePrefix="1" applyFont="1" applyFill="1" applyAlignment="1">
      <alignment horizontal="center"/>
    </xf>
    <xf numFmtId="0" fontId="33" fillId="0" borderId="0" xfId="49" quotePrefix="1" applyFont="1" applyFill="1" applyAlignment="1">
      <alignment horizontal="center"/>
    </xf>
    <xf numFmtId="0" fontId="33" fillId="0" borderId="0" xfId="49" applyFont="1" applyAlignment="1">
      <alignment horizontal="center"/>
    </xf>
    <xf numFmtId="174" fontId="32" fillId="0" borderId="30" xfId="45" applyNumberFormat="1" applyFont="1" applyBorder="1" applyAlignment="1">
      <alignment horizontal="center"/>
    </xf>
    <xf numFmtId="43" fontId="32" fillId="0" borderId="30" xfId="1" applyFont="1" applyBorder="1" applyAlignment="1">
      <alignment horizontal="center"/>
    </xf>
    <xf numFmtId="168" fontId="33" fillId="0" borderId="0" xfId="49" applyNumberFormat="1" applyFont="1" applyAlignment="1">
      <alignment horizontal="center"/>
    </xf>
    <xf numFmtId="0" fontId="33" fillId="0" borderId="0" xfId="46" applyFont="1" applyAlignment="1">
      <alignment horizontal="center"/>
    </xf>
    <xf numFmtId="0" fontId="36" fillId="0" borderId="0" xfId="0" applyFont="1" applyAlignment="1">
      <alignment horizontal="center"/>
    </xf>
    <xf numFmtId="0" fontId="33" fillId="0" borderId="16" xfId="46" applyFont="1" applyBorder="1" applyAlignment="1">
      <alignment wrapText="1"/>
    </xf>
    <xf numFmtId="0" fontId="33" fillId="0" borderId="0" xfId="46" applyFont="1" applyAlignment="1">
      <alignment wrapText="1"/>
    </xf>
    <xf numFmtId="170" fontId="18" fillId="0" borderId="0" xfId="1" applyNumberFormat="1" applyFont="1"/>
    <xf numFmtId="164" fontId="55" fillId="0" borderId="0" xfId="51" applyFont="1"/>
    <xf numFmtId="0" fontId="49" fillId="0" borderId="10" xfId="0" applyFont="1" applyFill="1" applyBorder="1" applyAlignment="1">
      <alignment horizontal="left"/>
    </xf>
    <xf numFmtId="0" fontId="49" fillId="39" borderId="10" xfId="0" applyFont="1" applyFill="1" applyBorder="1" applyAlignment="1">
      <alignment horizontal="left"/>
    </xf>
    <xf numFmtId="0" fontId="44" fillId="0" borderId="10" xfId="0" applyFont="1" applyFill="1" applyBorder="1" applyAlignment="1">
      <alignment horizontal="left"/>
    </xf>
    <xf numFmtId="0" fontId="52" fillId="38" borderId="29" xfId="0" applyFont="1" applyFill="1" applyBorder="1" applyAlignment="1">
      <alignment horizontal="center" vertical="center" wrapText="1"/>
    </xf>
    <xf numFmtId="0" fontId="21" fillId="0" borderId="29" xfId="0" applyFont="1" applyBorder="1" applyAlignment="1">
      <alignment vertical="center" wrapText="1"/>
    </xf>
    <xf numFmtId="170" fontId="21" fillId="0" borderId="0" xfId="0" applyNumberFormat="1" applyFont="1" applyAlignment="1">
      <alignment vertical="center"/>
    </xf>
    <xf numFmtId="0" fontId="36" fillId="0" borderId="0" xfId="0" applyFont="1" applyBorder="1" applyAlignment="1">
      <alignment horizontal="left" vertical="center" wrapText="1"/>
    </xf>
    <xf numFmtId="9" fontId="36" fillId="0" borderId="0" xfId="0" applyNumberFormat="1" applyFont="1" applyBorder="1" applyAlignment="1">
      <alignment horizontal="center" vertical="center"/>
    </xf>
    <xf numFmtId="0" fontId="36" fillId="0" borderId="0" xfId="0" applyFont="1" applyBorder="1" applyAlignment="1">
      <alignment horizontal="center" vertical="center"/>
    </xf>
    <xf numFmtId="0" fontId="32" fillId="0" borderId="0" xfId="49" quotePrefix="1" applyFont="1" applyFill="1" applyAlignment="1">
      <alignment horizontal="center"/>
    </xf>
    <xf numFmtId="180" fontId="21" fillId="0" borderId="0" xfId="1" applyNumberFormat="1" applyFont="1"/>
    <xf numFmtId="49" fontId="48" fillId="0" borderId="0" xfId="0" applyNumberFormat="1" applyFont="1" applyFill="1" applyBorder="1" applyAlignment="1" applyProtection="1"/>
    <xf numFmtId="49" fontId="62" fillId="42" borderId="0" xfId="0" applyNumberFormat="1" applyFont="1" applyFill="1" applyBorder="1" applyAlignment="1" applyProtection="1"/>
    <xf numFmtId="49" fontId="62" fillId="43" borderId="0" xfId="0" applyNumberFormat="1" applyFont="1" applyFill="1" applyBorder="1" applyAlignment="1" applyProtection="1">
      <alignment horizontal="center" wrapText="1"/>
    </xf>
    <xf numFmtId="49" fontId="46" fillId="0" borderId="0" xfId="0" applyNumberFormat="1" applyFont="1" applyFill="1" applyBorder="1" applyAlignment="1" applyProtection="1"/>
    <xf numFmtId="49" fontId="56" fillId="0" borderId="0" xfId="53" applyNumberFormat="1" applyFont="1" applyFill="1" applyAlignment="1">
      <alignment horizontal="left" vertical="top" wrapText="1"/>
    </xf>
    <xf numFmtId="49" fontId="57" fillId="0" borderId="0" xfId="53" applyNumberFormat="1" applyFont="1" applyFill="1" applyAlignment="1">
      <alignment horizontal="center" vertical="top" wrapText="1"/>
    </xf>
    <xf numFmtId="49" fontId="55" fillId="0" borderId="0" xfId="53" applyNumberFormat="1" applyFill="1"/>
    <xf numFmtId="0" fontId="46" fillId="0" borderId="0" xfId="0" applyNumberFormat="1" applyFont="1" applyFill="1" applyBorder="1" applyAlignment="1" applyProtection="1"/>
    <xf numFmtId="0" fontId="61" fillId="41" borderId="0" xfId="0" applyNumberFormat="1" applyFont="1" applyFill="1" applyBorder="1" applyAlignment="1" applyProtection="1"/>
    <xf numFmtId="4" fontId="61" fillId="41" borderId="0" xfId="0" applyNumberFormat="1" applyFont="1" applyFill="1" applyBorder="1" applyAlignment="1" applyProtection="1"/>
    <xf numFmtId="4" fontId="46" fillId="0" borderId="0" xfId="0" applyNumberFormat="1" applyFont="1" applyFill="1" applyBorder="1" applyAlignment="1" applyProtection="1"/>
    <xf numFmtId="0" fontId="46" fillId="0" borderId="10" xfId="0" applyFont="1" applyBorder="1"/>
    <xf numFmtId="164" fontId="49" fillId="0" borderId="0" xfId="51" applyFont="1"/>
    <xf numFmtId="164" fontId="50" fillId="34" borderId="10" xfId="51" applyFont="1" applyFill="1" applyBorder="1" applyAlignment="1">
      <alignment horizontal="center"/>
    </xf>
    <xf numFmtId="164" fontId="49" fillId="39" borderId="10" xfId="51" applyFont="1" applyFill="1" applyBorder="1" applyAlignment="1">
      <alignment wrapText="1"/>
    </xf>
    <xf numFmtId="164" fontId="49" fillId="0" borderId="10" xfId="51" applyFont="1" applyFill="1" applyBorder="1" applyAlignment="1">
      <alignment wrapText="1"/>
    </xf>
    <xf numFmtId="164" fontId="44" fillId="0" borderId="10" xfId="51" applyFont="1" applyFill="1" applyBorder="1" applyAlignment="1">
      <alignment wrapText="1"/>
    </xf>
    <xf numFmtId="164" fontId="49" fillId="0" borderId="0" xfId="51" applyFont="1" applyFill="1"/>
    <xf numFmtId="164" fontId="49" fillId="0" borderId="10" xfId="51" applyFont="1" applyFill="1" applyBorder="1"/>
    <xf numFmtId="164" fontId="49" fillId="0" borderId="0" xfId="0" applyNumberFormat="1" applyFont="1"/>
    <xf numFmtId="0" fontId="21" fillId="0" borderId="33" xfId="0" applyFont="1" applyFill="1" applyBorder="1" applyAlignment="1">
      <alignment vertical="center" wrapText="1"/>
    </xf>
    <xf numFmtId="0" fontId="22" fillId="0" borderId="25" xfId="0" applyFont="1" applyFill="1" applyBorder="1" applyAlignment="1">
      <alignment vertical="center" wrapText="1"/>
    </xf>
    <xf numFmtId="170" fontId="22" fillId="0" borderId="25" xfId="1" applyNumberFormat="1" applyFont="1" applyBorder="1" applyAlignment="1">
      <alignment vertical="center"/>
    </xf>
    <xf numFmtId="174" fontId="33" fillId="0" borderId="31" xfId="45" applyNumberFormat="1" applyFont="1" applyBorder="1"/>
    <xf numFmtId="0" fontId="20" fillId="0" borderId="54" xfId="0" applyFont="1" applyBorder="1" applyAlignment="1">
      <alignment horizontal="left" vertical="center"/>
    </xf>
    <xf numFmtId="0" fontId="20" fillId="0" borderId="33" xfId="0" applyFont="1" applyBorder="1" applyAlignment="1">
      <alignment vertical="center"/>
    </xf>
    <xf numFmtId="164" fontId="33" fillId="0" borderId="28" xfId="51" applyFont="1" applyFill="1" applyBorder="1"/>
    <xf numFmtId="181" fontId="33" fillId="0" borderId="31" xfId="51" applyNumberFormat="1" applyFont="1" applyBorder="1"/>
    <xf numFmtId="181" fontId="33" fillId="0" borderId="20" xfId="51" applyNumberFormat="1" applyFont="1" applyBorder="1"/>
    <xf numFmtId="181" fontId="33" fillId="0" borderId="31" xfId="51" applyNumberFormat="1" applyFont="1" applyBorder="1" applyAlignment="1">
      <alignment horizontal="center"/>
    </xf>
    <xf numFmtId="181" fontId="33" fillId="0" borderId="28" xfId="51" applyNumberFormat="1" applyFont="1" applyBorder="1"/>
    <xf numFmtId="181" fontId="33" fillId="0" borderId="52" xfId="51" applyNumberFormat="1" applyFont="1" applyBorder="1"/>
    <xf numFmtId="181" fontId="33" fillId="0" borderId="28" xfId="51" applyNumberFormat="1" applyFont="1" applyBorder="1" applyAlignment="1">
      <alignment horizontal="center"/>
    </xf>
    <xf numFmtId="164" fontId="33" fillId="0" borderId="31" xfId="51" applyNumberFormat="1" applyFont="1" applyBorder="1"/>
    <xf numFmtId="164" fontId="33" fillId="0" borderId="20" xfId="51" applyNumberFormat="1" applyFont="1" applyBorder="1"/>
    <xf numFmtId="164" fontId="33" fillId="0" borderId="31" xfId="51" applyNumberFormat="1" applyFont="1" applyBorder="1" applyAlignment="1">
      <alignment horizontal="center"/>
    </xf>
    <xf numFmtId="164" fontId="33" fillId="0" borderId="28" xfId="51" applyNumberFormat="1" applyFont="1" applyBorder="1"/>
    <xf numFmtId="164" fontId="33" fillId="0" borderId="52" xfId="51" applyNumberFormat="1" applyFont="1" applyBorder="1"/>
    <xf numFmtId="164" fontId="33" fillId="0" borderId="28" xfId="51" applyNumberFormat="1" applyFont="1" applyBorder="1" applyAlignment="1">
      <alignment horizontal="center"/>
    </xf>
    <xf numFmtId="164" fontId="33" fillId="0" borderId="28" xfId="51" applyNumberFormat="1" applyFont="1" applyFill="1" applyBorder="1"/>
    <xf numFmtId="164" fontId="33" fillId="0" borderId="0" xfId="49" applyNumberFormat="1" applyFont="1"/>
    <xf numFmtId="0" fontId="32" fillId="0" borderId="45" xfId="49" applyFont="1" applyFill="1" applyBorder="1"/>
    <xf numFmtId="174" fontId="32" fillId="0" borderId="30" xfId="45" applyNumberFormat="1" applyFont="1" applyFill="1" applyBorder="1"/>
    <xf numFmtId="174" fontId="32" fillId="0" borderId="46" xfId="45" applyNumberFormat="1" applyFont="1" applyFill="1" applyBorder="1"/>
    <xf numFmtId="174" fontId="32" fillId="0" borderId="30" xfId="45" applyNumberFormat="1" applyFont="1" applyFill="1" applyBorder="1" applyAlignment="1">
      <alignment horizontal="center"/>
    </xf>
    <xf numFmtId="0" fontId="33" fillId="0" borderId="43" xfId="49" applyFont="1" applyFill="1" applyBorder="1"/>
    <xf numFmtId="164" fontId="33" fillId="0" borderId="31" xfId="51" applyFont="1" applyFill="1" applyBorder="1"/>
    <xf numFmtId="164" fontId="33" fillId="0" borderId="20" xfId="51" applyFont="1" applyFill="1" applyBorder="1"/>
    <xf numFmtId="164" fontId="33" fillId="0" borderId="31" xfId="51" applyFont="1" applyFill="1" applyBorder="1" applyAlignment="1">
      <alignment horizontal="center"/>
    </xf>
    <xf numFmtId="0" fontId="33" fillId="0" borderId="44" xfId="49" applyFont="1" applyFill="1" applyBorder="1"/>
    <xf numFmtId="164" fontId="33" fillId="0" borderId="52" xfId="51" applyFont="1" applyFill="1" applyBorder="1"/>
    <xf numFmtId="164" fontId="33" fillId="0" borderId="28" xfId="51" applyFont="1" applyFill="1" applyBorder="1" applyAlignment="1">
      <alignment horizontal="center"/>
    </xf>
    <xf numFmtId="0" fontId="33" fillId="0" borderId="16" xfId="46" applyFont="1" applyFill="1" applyBorder="1"/>
    <xf numFmtId="0" fontId="33" fillId="0" borderId="30" xfId="0" applyFont="1" applyFill="1" applyBorder="1" applyAlignment="1">
      <alignment vertical="center"/>
    </xf>
    <xf numFmtId="0" fontId="33" fillId="0" borderId="46" xfId="0" applyFont="1" applyFill="1" applyBorder="1" applyAlignment="1">
      <alignment vertical="center"/>
    </xf>
    <xf numFmtId="0" fontId="33" fillId="0" borderId="30" xfId="0" applyFont="1" applyFill="1" applyBorder="1" applyAlignment="1">
      <alignment horizontal="center" vertical="center"/>
    </xf>
    <xf numFmtId="0" fontId="33" fillId="0" borderId="46" xfId="0" applyFont="1" applyFill="1" applyBorder="1" applyAlignment="1">
      <alignment horizontal="center" vertical="center"/>
    </xf>
    <xf numFmtId="10" fontId="33" fillId="0" borderId="46" xfId="57" applyNumberFormat="1" applyFont="1" applyFill="1" applyBorder="1" applyAlignment="1">
      <alignment vertical="center"/>
    </xf>
    <xf numFmtId="10" fontId="33" fillId="0" borderId="30" xfId="57" applyNumberFormat="1" applyFont="1" applyFill="1" applyBorder="1" applyAlignment="1">
      <alignment vertical="center"/>
    </xf>
    <xf numFmtId="0" fontId="33" fillId="0" borderId="0" xfId="46" applyFont="1" applyFill="1"/>
    <xf numFmtId="0" fontId="33" fillId="0" borderId="53" xfId="0" applyFont="1" applyFill="1" applyBorder="1" applyAlignment="1">
      <alignment vertical="center"/>
    </xf>
    <xf numFmtId="0" fontId="33" fillId="0" borderId="15" xfId="0" applyFont="1" applyFill="1" applyBorder="1" applyAlignment="1">
      <alignment vertical="center"/>
    </xf>
    <xf numFmtId="0" fontId="33" fillId="0" borderId="53" xfId="0" applyFont="1" applyFill="1" applyBorder="1" applyAlignment="1">
      <alignment horizontal="center" vertical="center"/>
    </xf>
    <xf numFmtId="0" fontId="33" fillId="0" borderId="15" xfId="0" applyFont="1" applyFill="1" applyBorder="1" applyAlignment="1">
      <alignment horizontal="center" vertical="center"/>
    </xf>
    <xf numFmtId="10" fontId="33" fillId="0" borderId="15" xfId="57" applyNumberFormat="1" applyFont="1" applyFill="1" applyBorder="1" applyAlignment="1">
      <alignment vertical="center"/>
    </xf>
    <xf numFmtId="10" fontId="33" fillId="0" borderId="31" xfId="57" applyNumberFormat="1" applyFont="1" applyFill="1" applyBorder="1" applyAlignment="1">
      <alignment vertical="center"/>
    </xf>
    <xf numFmtId="10" fontId="33" fillId="0" borderId="53" xfId="57" applyNumberFormat="1" applyFont="1" applyFill="1" applyBorder="1" applyAlignment="1">
      <alignment vertical="center"/>
    </xf>
    <xf numFmtId="0" fontId="20" fillId="0" borderId="31" xfId="0" applyFont="1" applyFill="1" applyBorder="1" applyAlignment="1">
      <alignment vertical="center"/>
    </xf>
    <xf numFmtId="0" fontId="20" fillId="0" borderId="20" xfId="0" applyFont="1" applyFill="1" applyBorder="1" applyAlignment="1">
      <alignment vertical="center"/>
    </xf>
    <xf numFmtId="0" fontId="36" fillId="0" borderId="31" xfId="0" applyFont="1" applyFill="1" applyBorder="1" applyAlignment="1">
      <alignment horizontal="center" vertical="center"/>
    </xf>
    <xf numFmtId="0" fontId="36" fillId="0" borderId="20" xfId="0" applyFont="1" applyFill="1" applyBorder="1" applyAlignment="1">
      <alignment horizontal="center" vertical="center"/>
    </xf>
    <xf numFmtId="10" fontId="20" fillId="0" borderId="20" xfId="57" applyNumberFormat="1" applyFont="1" applyFill="1" applyBorder="1" applyAlignment="1">
      <alignment horizontal="right" vertical="center"/>
    </xf>
    <xf numFmtId="43" fontId="20" fillId="0" borderId="31" xfId="1" applyFont="1" applyFill="1" applyBorder="1" applyAlignment="1">
      <alignment horizontal="right" vertical="center"/>
    </xf>
    <xf numFmtId="10" fontId="20" fillId="0" borderId="31" xfId="57" applyNumberFormat="1" applyFont="1" applyFill="1" applyBorder="1" applyAlignment="1">
      <alignment horizontal="right" vertical="center"/>
    </xf>
    <xf numFmtId="0" fontId="34" fillId="0" borderId="28" xfId="0" applyFont="1" applyFill="1" applyBorder="1" applyAlignment="1">
      <alignment vertical="center"/>
    </xf>
    <xf numFmtId="0" fontId="34" fillId="0" borderId="52" xfId="0" applyFont="1" applyFill="1" applyBorder="1" applyAlignment="1">
      <alignment vertical="center"/>
    </xf>
    <xf numFmtId="0" fontId="34" fillId="0" borderId="28" xfId="0" applyFont="1" applyFill="1" applyBorder="1" applyAlignment="1">
      <alignment horizontal="center" vertical="center"/>
    </xf>
    <xf numFmtId="0" fontId="34" fillId="0" borderId="52" xfId="0" applyFont="1" applyFill="1" applyBorder="1" applyAlignment="1">
      <alignment horizontal="center" vertical="center"/>
    </xf>
    <xf numFmtId="3" fontId="34" fillId="0" borderId="28" xfId="0" applyNumberFormat="1" applyFont="1" applyFill="1" applyBorder="1" applyAlignment="1">
      <alignment horizontal="right" vertical="center"/>
    </xf>
    <xf numFmtId="3" fontId="34" fillId="0" borderId="52" xfId="0" applyNumberFormat="1" applyFont="1" applyFill="1" applyBorder="1" applyAlignment="1">
      <alignment horizontal="right" vertical="center"/>
    </xf>
    <xf numFmtId="0" fontId="34" fillId="0" borderId="0" xfId="0" applyFont="1" applyBorder="1"/>
    <xf numFmtId="0" fontId="36" fillId="0" borderId="0" xfId="0" applyFont="1" applyBorder="1"/>
    <xf numFmtId="0" fontId="36" fillId="0" borderId="0" xfId="0" applyFont="1" applyBorder="1" applyAlignment="1">
      <alignment horizontal="left" vertical="top" wrapText="1"/>
    </xf>
    <xf numFmtId="0" fontId="34" fillId="0" borderId="0" xfId="0" applyFont="1" applyBorder="1" applyAlignment="1">
      <alignment vertical="center"/>
    </xf>
    <xf numFmtId="0" fontId="36" fillId="0" borderId="0" xfId="0" applyFont="1" applyFill="1" applyBorder="1" applyAlignment="1">
      <alignment horizontal="left" vertical="center" wrapText="1"/>
    </xf>
    <xf numFmtId="0" fontId="36" fillId="0" borderId="0" xfId="0" applyFont="1" applyBorder="1" applyAlignment="1">
      <alignment horizontal="left" wrapText="1"/>
    </xf>
    <xf numFmtId="0" fontId="32" fillId="0" borderId="0" xfId="49" quotePrefix="1" applyFont="1" applyBorder="1" applyAlignment="1">
      <alignment horizontal="center"/>
    </xf>
    <xf numFmtId="0" fontId="32" fillId="0" borderId="0" xfId="49" quotePrefix="1" applyFont="1" applyBorder="1"/>
    <xf numFmtId="0" fontId="34" fillId="0" borderId="0" xfId="0" applyFont="1" applyBorder="1" applyAlignment="1">
      <alignment horizontal="center"/>
    </xf>
    <xf numFmtId="0" fontId="33" fillId="0" borderId="0" xfId="49" quotePrefix="1" applyFont="1" applyBorder="1" applyAlignment="1">
      <alignment horizontal="center"/>
    </xf>
    <xf numFmtId="0" fontId="33" fillId="0" borderId="0" xfId="49" quotePrefix="1" applyFont="1" applyBorder="1"/>
    <xf numFmtId="171" fontId="24" fillId="0" borderId="0" xfId="44" applyNumberFormat="1" applyFont="1" applyFill="1" applyBorder="1" applyAlignment="1" applyProtection="1">
      <alignment wrapText="1"/>
    </xf>
    <xf numFmtId="0" fontId="73" fillId="0" borderId="0" xfId="0" applyFont="1" applyBorder="1" applyAlignment="1">
      <alignment vertical="center"/>
    </xf>
    <xf numFmtId="177" fontId="33" fillId="0" borderId="30" xfId="0" applyNumberFormat="1" applyFont="1" applyFill="1" applyBorder="1" applyAlignment="1">
      <alignment horizontal="center" vertical="center"/>
    </xf>
    <xf numFmtId="177" fontId="33" fillId="0" borderId="47" xfId="0" applyNumberFormat="1" applyFont="1" applyFill="1" applyBorder="1" applyAlignment="1">
      <alignment horizontal="center" vertical="center"/>
    </xf>
    <xf numFmtId="177" fontId="33" fillId="0" borderId="31" xfId="0" applyNumberFormat="1" applyFont="1" applyFill="1" applyBorder="1" applyAlignment="1">
      <alignment horizontal="center" vertical="center"/>
    </xf>
    <xf numFmtId="177" fontId="33" fillId="0" borderId="49" xfId="0" applyNumberFormat="1" applyFont="1" applyFill="1" applyBorder="1" applyAlignment="1">
      <alignment horizontal="center" vertical="center"/>
    </xf>
    <xf numFmtId="177" fontId="34" fillId="0" borderId="28" xfId="0" applyNumberFormat="1" applyFont="1" applyFill="1" applyBorder="1" applyAlignment="1">
      <alignment horizontal="center" vertical="center"/>
    </xf>
    <xf numFmtId="177" fontId="34" fillId="0" borderId="48" xfId="0" applyNumberFormat="1" applyFont="1" applyFill="1" applyBorder="1" applyAlignment="1">
      <alignment horizontal="center" vertical="center"/>
    </xf>
    <xf numFmtId="3" fontId="20" fillId="0" borderId="31" xfId="0" applyNumberFormat="1" applyFont="1" applyFill="1" applyBorder="1" applyAlignment="1">
      <alignment horizontal="center" vertical="center"/>
    </xf>
    <xf numFmtId="3" fontId="34" fillId="0" borderId="28" xfId="0" applyNumberFormat="1" applyFont="1" applyFill="1" applyBorder="1" applyAlignment="1">
      <alignment horizontal="center" vertical="center"/>
    </xf>
    <xf numFmtId="164" fontId="33" fillId="0" borderId="46" xfId="51" applyFont="1" applyFill="1" applyBorder="1" applyAlignment="1">
      <alignment vertical="center"/>
    </xf>
    <xf numFmtId="164" fontId="33" fillId="0" borderId="30" xfId="51" applyFont="1" applyFill="1" applyBorder="1" applyAlignment="1">
      <alignment vertical="center"/>
    </xf>
    <xf numFmtId="164" fontId="33" fillId="0" borderId="15" xfId="51" applyFont="1" applyFill="1" applyBorder="1" applyAlignment="1">
      <alignment vertical="center"/>
    </xf>
    <xf numFmtId="164" fontId="33" fillId="0" borderId="53" xfId="51" applyFont="1" applyFill="1" applyBorder="1" applyAlignment="1">
      <alignment vertical="center"/>
    </xf>
    <xf numFmtId="164" fontId="20" fillId="0" borderId="20" xfId="51" applyFont="1" applyFill="1" applyBorder="1" applyAlignment="1">
      <alignment horizontal="right" vertical="center"/>
    </xf>
    <xf numFmtId="164" fontId="20" fillId="0" borderId="31" xfId="51" applyFont="1" applyFill="1" applyBorder="1" applyAlignment="1">
      <alignment horizontal="right" vertical="center"/>
    </xf>
    <xf numFmtId="164" fontId="34" fillId="0" borderId="52" xfId="51" applyFont="1" applyFill="1" applyBorder="1" applyAlignment="1">
      <alignment horizontal="right" vertical="center"/>
    </xf>
    <xf numFmtId="0" fontId="33" fillId="0" borderId="0" xfId="49" applyFont="1" applyBorder="1"/>
    <xf numFmtId="0" fontId="33" fillId="0" borderId="0" xfId="49" applyFont="1" applyBorder="1" applyAlignment="1">
      <alignment horizontal="center"/>
    </xf>
    <xf numFmtId="177" fontId="33" fillId="0" borderId="0" xfId="49" applyNumberFormat="1" applyFont="1" applyBorder="1"/>
    <xf numFmtId="0" fontId="74" fillId="0" borderId="0" xfId="49" applyFont="1"/>
    <xf numFmtId="0" fontId="76" fillId="0" borderId="0" xfId="0" applyFont="1"/>
    <xf numFmtId="0" fontId="33" fillId="0" borderId="64" xfId="0" applyFont="1" applyBorder="1"/>
    <xf numFmtId="0" fontId="33" fillId="0" borderId="65" xfId="0" applyFont="1" applyBorder="1"/>
    <xf numFmtId="0" fontId="33" fillId="0" borderId="66" xfId="0" applyFont="1" applyBorder="1"/>
    <xf numFmtId="0" fontId="33" fillId="0" borderId="0" xfId="0" applyFont="1"/>
    <xf numFmtId="0" fontId="33" fillId="0" borderId="67" xfId="0" applyFont="1" applyBorder="1"/>
    <xf numFmtId="0" fontId="78" fillId="0" borderId="0" xfId="0" applyFont="1" applyAlignment="1">
      <alignment horizontal="center"/>
    </xf>
    <xf numFmtId="0" fontId="33" fillId="0" borderId="68" xfId="0" applyFont="1" applyBorder="1"/>
    <xf numFmtId="0" fontId="79" fillId="0" borderId="0" xfId="219" quotePrefix="1" applyFont="1" applyFill="1" applyBorder="1" applyAlignment="1">
      <alignment horizontal="center"/>
    </xf>
    <xf numFmtId="0" fontId="33" fillId="0" borderId="0" xfId="0" applyFont="1" applyAlignment="1">
      <alignment horizontal="center"/>
    </xf>
    <xf numFmtId="0" fontId="33" fillId="0" borderId="69" xfId="0" applyFont="1" applyBorder="1"/>
    <xf numFmtId="0" fontId="33" fillId="0" borderId="70" xfId="0" applyFont="1" applyBorder="1"/>
    <xf numFmtId="0" fontId="33" fillId="0" borderId="71" xfId="0" applyFont="1" applyBorder="1"/>
    <xf numFmtId="0" fontId="75" fillId="0" borderId="0" xfId="219" applyAlignment="1">
      <alignment horizontal="center"/>
    </xf>
    <xf numFmtId="171" fontId="24" fillId="33" borderId="0" xfId="44" applyNumberFormat="1" applyFont="1" applyFill="1" applyBorder="1" applyAlignment="1" applyProtection="1"/>
    <xf numFmtId="0" fontId="33" fillId="0" borderId="0" xfId="49" applyFont="1" applyAlignment="1">
      <alignment horizontal="left"/>
    </xf>
    <xf numFmtId="0" fontId="21" fillId="0" borderId="42" xfId="0" applyFont="1" applyBorder="1" applyAlignment="1">
      <alignment horizontal="left" indent="1"/>
    </xf>
    <xf numFmtId="174" fontId="33" fillId="0" borderId="0" xfId="49" applyNumberFormat="1" applyFont="1"/>
    <xf numFmtId="164" fontId="33" fillId="0" borderId="0" xfId="46" applyNumberFormat="1" applyFont="1"/>
    <xf numFmtId="3" fontId="33" fillId="0" borderId="0" xfId="49" applyNumberFormat="1" applyFont="1"/>
    <xf numFmtId="168" fontId="21" fillId="0" borderId="26" xfId="1" applyNumberFormat="1" applyFont="1" applyFill="1" applyBorder="1" applyAlignment="1">
      <alignment vertical="center"/>
    </xf>
    <xf numFmtId="168" fontId="22" fillId="0" borderId="25" xfId="1" applyNumberFormat="1" applyFont="1" applyFill="1" applyBorder="1" applyAlignment="1">
      <alignment vertical="center"/>
    </xf>
    <xf numFmtId="168" fontId="21" fillId="0" borderId="26" xfId="1" applyNumberFormat="1" applyFont="1" applyBorder="1" applyAlignment="1">
      <alignment vertical="center"/>
    </xf>
    <xf numFmtId="170" fontId="33" fillId="0" borderId="0" xfId="49" applyNumberFormat="1" applyFont="1"/>
    <xf numFmtId="0" fontId="33" fillId="0" borderId="0" xfId="49" quotePrefix="1" applyFont="1" applyFill="1" applyAlignment="1">
      <alignment horizontal="center"/>
    </xf>
    <xf numFmtId="0" fontId="22" fillId="0" borderId="38" xfId="0" applyFont="1" applyBorder="1" applyAlignment="1">
      <alignment horizontal="left" vertical="center" wrapText="1"/>
    </xf>
    <xf numFmtId="0" fontId="22" fillId="0" borderId="39" xfId="0" applyFont="1" applyBorder="1" applyAlignment="1">
      <alignment horizontal="left" vertical="center" wrapText="1"/>
    </xf>
    <xf numFmtId="0" fontId="21" fillId="0" borderId="0" xfId="0" applyFont="1" applyBorder="1" applyAlignment="1">
      <alignment vertical="center" wrapText="1"/>
    </xf>
    <xf numFmtId="0" fontId="22" fillId="0" borderId="38" xfId="0" applyFont="1" applyBorder="1" applyAlignment="1">
      <alignment vertical="center" wrapText="1"/>
    </xf>
    <xf numFmtId="0" fontId="36" fillId="0" borderId="0" xfId="0" applyFont="1" applyBorder="1" applyAlignment="1">
      <alignment horizontal="left" wrapText="1"/>
    </xf>
    <xf numFmtId="0" fontId="36" fillId="0" borderId="0" xfId="0" applyFont="1" applyBorder="1" applyAlignment="1">
      <alignment horizontal="left" vertical="top" wrapText="1"/>
    </xf>
    <xf numFmtId="0" fontId="80" fillId="0" borderId="0" xfId="0" applyFont="1"/>
    <xf numFmtId="0" fontId="34" fillId="0" borderId="0" xfId="0" applyFont="1" applyBorder="1" applyAlignment="1">
      <alignment horizontal="left"/>
    </xf>
    <xf numFmtId="0" fontId="80" fillId="0" borderId="0" xfId="0" applyFont="1" applyAlignment="1">
      <alignment horizontal="left"/>
    </xf>
    <xf numFmtId="168" fontId="36" fillId="0" borderId="53" xfId="0" applyNumberFormat="1" applyFont="1" applyBorder="1" applyAlignment="1">
      <alignment horizontal="right" vertical="center"/>
    </xf>
    <xf numFmtId="168" fontId="37" fillId="0" borderId="25" xfId="0" applyNumberFormat="1" applyFont="1" applyBorder="1" applyAlignment="1">
      <alignment horizontal="right" vertical="center"/>
    </xf>
    <xf numFmtId="0" fontId="32" fillId="0" borderId="0" xfId="49" applyFont="1" applyFill="1"/>
    <xf numFmtId="0" fontId="33" fillId="0" borderId="0" xfId="49" applyFont="1" applyFill="1"/>
    <xf numFmtId="0" fontId="21" fillId="0" borderId="0" xfId="0" applyFont="1" applyAlignment="1">
      <alignment horizontal="left"/>
    </xf>
    <xf numFmtId="0" fontId="75" fillId="0" borderId="0" xfId="219" applyAlignment="1">
      <alignment horizontal="left"/>
    </xf>
    <xf numFmtId="0" fontId="52" fillId="38" borderId="29" xfId="0" applyFont="1" applyFill="1" applyBorder="1" applyAlignment="1">
      <alignment vertical="center" wrapText="1"/>
    </xf>
    <xf numFmtId="164" fontId="22" fillId="0" borderId="72" xfId="51" applyFont="1" applyFill="1" applyBorder="1" applyAlignment="1">
      <alignment vertical="center"/>
    </xf>
    <xf numFmtId="164" fontId="22" fillId="0" borderId="29" xfId="51" applyFont="1" applyFill="1" applyBorder="1" applyAlignment="1">
      <alignment vertical="center" wrapText="1"/>
    </xf>
    <xf numFmtId="164" fontId="22" fillId="0" borderId="26" xfId="51" applyFont="1" applyFill="1" applyBorder="1" applyAlignment="1">
      <alignment vertical="center" wrapText="1"/>
    </xf>
    <xf numFmtId="170" fontId="22" fillId="0" borderId="25" xfId="1" applyNumberFormat="1" applyFont="1" applyFill="1" applyBorder="1" applyAlignment="1">
      <alignment wrapText="1"/>
    </xf>
    <xf numFmtId="164" fontId="22" fillId="0" borderId="25" xfId="51" applyFont="1" applyFill="1" applyBorder="1" applyAlignment="1">
      <alignment horizontal="left" wrapText="1" indent="1"/>
    </xf>
    <xf numFmtId="0" fontId="33" fillId="0" borderId="0" xfId="0" applyFont="1" applyFill="1"/>
    <xf numFmtId="183" fontId="22" fillId="0" borderId="25" xfId="51" applyNumberFormat="1" applyFont="1" applyFill="1" applyBorder="1" applyAlignment="1">
      <alignment horizontal="left" vertical="center" indent="1"/>
    </xf>
    <xf numFmtId="0" fontId="20" fillId="0" borderId="43" xfId="0" applyFont="1" applyFill="1" applyBorder="1" applyAlignment="1">
      <alignment vertical="center"/>
    </xf>
    <xf numFmtId="174" fontId="33" fillId="0" borderId="26" xfId="45" applyNumberFormat="1" applyFont="1" applyFill="1" applyBorder="1"/>
    <xf numFmtId="43" fontId="33" fillId="0" borderId="0" xfId="1" applyFont="1"/>
    <xf numFmtId="183" fontId="22" fillId="0" borderId="25" xfId="51" applyNumberFormat="1" applyFont="1" applyFill="1" applyBorder="1" applyAlignment="1">
      <alignment horizontal="left" vertical="center" wrapText="1" indent="1"/>
    </xf>
    <xf numFmtId="170" fontId="43" fillId="0" borderId="10" xfId="1" applyNumberFormat="1" applyFont="1" applyFill="1" applyBorder="1" applyAlignment="1">
      <alignment horizontal="center" vertical="center" wrapText="1"/>
    </xf>
    <xf numFmtId="0" fontId="76" fillId="0" borderId="0" xfId="0" applyFont="1" applyFill="1"/>
    <xf numFmtId="0" fontId="77" fillId="0" borderId="0" xfId="0" applyFont="1" applyFill="1"/>
    <xf numFmtId="0" fontId="60" fillId="0" borderId="0" xfId="0" applyFont="1" applyFill="1"/>
    <xf numFmtId="0" fontId="81" fillId="0" borderId="0" xfId="0" applyFont="1" applyFill="1"/>
    <xf numFmtId="0" fontId="32" fillId="0" borderId="0" xfId="0" applyFont="1" applyFill="1"/>
    <xf numFmtId="0" fontId="81" fillId="0" borderId="0" xfId="0" applyFont="1" applyFill="1" applyAlignment="1">
      <alignment horizontal="center"/>
    </xf>
    <xf numFmtId="0" fontId="33" fillId="0" borderId="0" xfId="0" applyFont="1" applyFill="1" applyAlignment="1">
      <alignment horizontal="center"/>
    </xf>
    <xf numFmtId="0" fontId="32" fillId="0" borderId="0" xfId="0" applyFont="1" applyFill="1" applyAlignment="1">
      <alignment horizontal="center"/>
    </xf>
    <xf numFmtId="0" fontId="21" fillId="0" borderId="0" xfId="0" applyFont="1" applyFill="1" applyBorder="1" applyAlignment="1">
      <alignment vertical="center" wrapText="1"/>
    </xf>
    <xf numFmtId="0" fontId="22" fillId="0" borderId="0" xfId="0" applyFont="1" applyFill="1" applyBorder="1" applyAlignment="1">
      <alignment vertical="center" wrapText="1"/>
    </xf>
    <xf numFmtId="0" fontId="32" fillId="0" borderId="0" xfId="49" quotePrefix="1" applyFont="1" applyFill="1" applyAlignment="1">
      <alignment horizontal="center"/>
    </xf>
    <xf numFmtId="0" fontId="33" fillId="0" borderId="0" xfId="49" quotePrefix="1" applyFont="1" applyFill="1" applyAlignment="1">
      <alignment horizontal="center"/>
    </xf>
    <xf numFmtId="171" fontId="24" fillId="0" borderId="0" xfId="44" applyNumberFormat="1" applyFont="1" applyFill="1" applyBorder="1" applyAlignment="1" applyProtection="1">
      <alignment horizontal="left" wrapText="1"/>
    </xf>
    <xf numFmtId="0" fontId="32" fillId="0" borderId="0" xfId="49" quotePrefix="1" applyFont="1" applyFill="1" applyAlignment="1">
      <alignment horizontal="center"/>
    </xf>
    <xf numFmtId="0" fontId="33" fillId="0" borderId="0" xfId="49" quotePrefix="1" applyFont="1" applyFill="1" applyAlignment="1">
      <alignment horizontal="center"/>
    </xf>
    <xf numFmtId="0" fontId="21" fillId="0" borderId="0" xfId="0" applyFont="1" applyFill="1" applyAlignment="1">
      <alignment horizontal="left"/>
    </xf>
    <xf numFmtId="0" fontId="22" fillId="0" borderId="0" xfId="0" applyFont="1" applyFill="1" applyBorder="1" applyAlignment="1">
      <alignment horizontal="left" vertical="center"/>
    </xf>
    <xf numFmtId="0" fontId="22" fillId="0" borderId="0" xfId="0" applyFont="1" applyAlignment="1">
      <alignment horizontal="left"/>
    </xf>
    <xf numFmtId="0" fontId="52" fillId="38" borderId="38" xfId="0" applyFont="1" applyFill="1" applyBorder="1" applyAlignment="1">
      <alignment horizontal="center" vertical="center"/>
    </xf>
    <xf numFmtId="0" fontId="52" fillId="38" borderId="39" xfId="0" applyFont="1" applyFill="1" applyBorder="1" applyAlignment="1">
      <alignment horizontal="center" vertical="center"/>
    </xf>
    <xf numFmtId="0" fontId="52" fillId="38" borderId="34" xfId="0" applyFont="1" applyFill="1" applyBorder="1" applyAlignment="1">
      <alignment horizontal="center" vertical="center"/>
    </xf>
    <xf numFmtId="0" fontId="22" fillId="0" borderId="33" xfId="0" applyFont="1" applyBorder="1" applyAlignment="1">
      <alignment horizontal="left"/>
    </xf>
    <xf numFmtId="0" fontId="22" fillId="0" borderId="0" xfId="0" applyFont="1" applyBorder="1" applyAlignment="1">
      <alignment horizontal="left"/>
    </xf>
    <xf numFmtId="0" fontId="22" fillId="0" borderId="32" xfId="0" applyFont="1" applyBorder="1" applyAlignment="1">
      <alignment horizontal="left"/>
    </xf>
    <xf numFmtId="0" fontId="22" fillId="0" borderId="0" xfId="0" applyFont="1" applyFill="1" applyBorder="1" applyAlignment="1">
      <alignment horizontal="center" vertical="center"/>
    </xf>
    <xf numFmtId="164" fontId="22" fillId="0" borderId="50" xfId="51" applyFont="1" applyFill="1" applyBorder="1" applyAlignment="1">
      <alignment horizontal="left" vertical="center"/>
    </xf>
    <xf numFmtId="164" fontId="22" fillId="0" borderId="22" xfId="51" applyFont="1" applyFill="1" applyBorder="1" applyAlignment="1">
      <alignment horizontal="left" vertical="center"/>
    </xf>
    <xf numFmtId="164" fontId="22" fillId="0" borderId="51" xfId="51" applyFont="1" applyFill="1" applyBorder="1" applyAlignment="1">
      <alignment horizontal="left" vertical="center"/>
    </xf>
    <xf numFmtId="164" fontId="22" fillId="0" borderId="42" xfId="51" applyFont="1" applyFill="1" applyBorder="1" applyAlignment="1">
      <alignment horizontal="left" vertical="center" wrapText="1" indent="6"/>
    </xf>
    <xf numFmtId="164" fontId="22" fillId="0" borderId="41" xfId="51" applyFont="1" applyFill="1" applyBorder="1" applyAlignment="1">
      <alignment horizontal="left" vertical="center" wrapText="1" indent="6"/>
    </xf>
    <xf numFmtId="164" fontId="22" fillId="0" borderId="36" xfId="51" applyFont="1" applyFill="1" applyBorder="1" applyAlignment="1">
      <alignment horizontal="left" vertical="center" wrapText="1" indent="6"/>
    </xf>
    <xf numFmtId="164" fontId="22" fillId="0" borderId="38" xfId="51" applyNumberFormat="1" applyFont="1" applyFill="1" applyBorder="1" applyAlignment="1">
      <alignment horizontal="left" vertical="center" indent="1"/>
    </xf>
    <xf numFmtId="164" fontId="22" fillId="0" borderId="39" xfId="51" applyNumberFormat="1" applyFont="1" applyFill="1" applyBorder="1" applyAlignment="1">
      <alignment horizontal="left" vertical="center" indent="1"/>
    </xf>
    <xf numFmtId="164" fontId="22" fillId="0" borderId="34" xfId="51" applyNumberFormat="1" applyFont="1" applyFill="1" applyBorder="1" applyAlignment="1">
      <alignment horizontal="left" vertical="center" indent="1"/>
    </xf>
    <xf numFmtId="164" fontId="22" fillId="0" borderId="33" xfId="51" applyFont="1" applyFill="1" applyBorder="1" applyAlignment="1">
      <alignment horizontal="left" vertical="center" wrapText="1" indent="6"/>
    </xf>
    <xf numFmtId="164" fontId="22" fillId="0" borderId="0" xfId="51" applyFont="1" applyFill="1" applyBorder="1" applyAlignment="1">
      <alignment horizontal="left" vertical="center" wrapText="1" indent="6"/>
    </xf>
    <xf numFmtId="164" fontId="22" fillId="0" borderId="32" xfId="51" applyFont="1" applyFill="1" applyBorder="1" applyAlignment="1">
      <alignment horizontal="left" vertical="center" wrapText="1" indent="6"/>
    </xf>
    <xf numFmtId="168" fontId="22" fillId="0" borderId="33" xfId="51" applyNumberFormat="1" applyFont="1" applyFill="1" applyBorder="1" applyAlignment="1">
      <alignment horizontal="left" vertical="center" wrapText="1" indent="6"/>
    </xf>
    <xf numFmtId="168" fontId="22" fillId="0" borderId="0" xfId="51" applyNumberFormat="1" applyFont="1" applyFill="1" applyBorder="1" applyAlignment="1">
      <alignment horizontal="left" vertical="center" wrapText="1" indent="6"/>
    </xf>
    <xf numFmtId="168" fontId="22" fillId="0" borderId="32" xfId="51" applyNumberFormat="1" applyFont="1" applyFill="1" applyBorder="1" applyAlignment="1">
      <alignment horizontal="left" vertical="center" wrapText="1" indent="6"/>
    </xf>
    <xf numFmtId="171" fontId="24" fillId="0" borderId="0" xfId="44" applyNumberFormat="1" applyFont="1" applyFill="1" applyBorder="1" applyAlignment="1" applyProtection="1">
      <alignment horizontal="left"/>
    </xf>
    <xf numFmtId="0" fontId="22" fillId="0" borderId="0" xfId="0" applyFont="1" applyFill="1" applyAlignment="1">
      <alignment horizontal="left"/>
    </xf>
    <xf numFmtId="0" fontId="52" fillId="38" borderId="30" xfId="0" applyFont="1" applyFill="1" applyBorder="1" applyAlignment="1">
      <alignment horizontal="center" vertical="center" wrapText="1"/>
    </xf>
    <xf numFmtId="0" fontId="22" fillId="0" borderId="38" xfId="0" applyFont="1" applyBorder="1" applyAlignment="1">
      <alignment horizontal="left" vertical="center" wrapText="1"/>
    </xf>
    <xf numFmtId="0" fontId="22" fillId="0" borderId="39" xfId="0" applyFont="1" applyBorder="1" applyAlignment="1">
      <alignment horizontal="left" vertical="center" wrapText="1"/>
    </xf>
    <xf numFmtId="171" fontId="24" fillId="0" borderId="0" xfId="44" applyNumberFormat="1" applyFont="1" applyFill="1" applyBorder="1" applyAlignment="1" applyProtection="1">
      <alignment horizontal="center"/>
    </xf>
    <xf numFmtId="0" fontId="22" fillId="0" borderId="33" xfId="0" applyFont="1" applyBorder="1" applyAlignment="1">
      <alignment horizontal="left" vertical="center" wrapText="1"/>
    </xf>
    <xf numFmtId="0" fontId="22" fillId="0" borderId="0" xfId="0" applyFont="1" applyBorder="1" applyAlignment="1">
      <alignment horizontal="left" vertical="center" wrapText="1"/>
    </xf>
    <xf numFmtId="0" fontId="21" fillId="0" borderId="33" xfId="0" applyFont="1" applyBorder="1" applyAlignment="1">
      <alignment vertical="center" wrapText="1"/>
    </xf>
    <xf numFmtId="0" fontId="21" fillId="0" borderId="0" xfId="0" applyFont="1" applyBorder="1" applyAlignment="1">
      <alignment vertical="center" wrapText="1"/>
    </xf>
    <xf numFmtId="0" fontId="22" fillId="0" borderId="38" xfId="0" applyFont="1" applyBorder="1" applyAlignment="1">
      <alignment vertical="center" wrapText="1"/>
    </xf>
    <xf numFmtId="0" fontId="22" fillId="0" borderId="39" xfId="0" applyFont="1" applyBorder="1" applyAlignment="1">
      <alignment vertical="center" wrapText="1"/>
    </xf>
    <xf numFmtId="0" fontId="36" fillId="0" borderId="0" xfId="0" applyFont="1" applyBorder="1" applyAlignment="1">
      <alignment horizontal="left" wrapText="1"/>
    </xf>
    <xf numFmtId="0" fontId="36" fillId="0" borderId="0" xfId="0" applyFont="1" applyBorder="1" applyAlignment="1">
      <alignment horizontal="left" vertical="top" wrapText="1"/>
    </xf>
    <xf numFmtId="0" fontId="36" fillId="0" borderId="44" xfId="0" applyFont="1" applyBorder="1" applyAlignment="1">
      <alignment horizontal="left" vertical="center" wrapText="1"/>
    </xf>
    <xf numFmtId="0" fontId="36" fillId="0" borderId="52" xfId="0" applyFont="1" applyBorder="1" applyAlignment="1">
      <alignment horizontal="left" vertical="center" wrapText="1"/>
    </xf>
    <xf numFmtId="9" fontId="36" fillId="0" borderId="62" xfId="0" applyNumberFormat="1" applyFont="1" applyBorder="1" applyAlignment="1">
      <alignment horizontal="center" vertical="center"/>
    </xf>
    <xf numFmtId="0" fontId="36" fillId="0" borderId="63" xfId="0" applyFont="1" applyBorder="1" applyAlignment="1">
      <alignment horizontal="center" vertical="center"/>
    </xf>
    <xf numFmtId="0" fontId="36" fillId="0" borderId="40" xfId="0" applyFont="1" applyBorder="1" applyAlignment="1">
      <alignment horizontal="center" vertical="center"/>
    </xf>
    <xf numFmtId="0" fontId="36" fillId="0" borderId="37" xfId="0" applyFont="1" applyBorder="1" applyAlignment="1">
      <alignment horizontal="center" vertical="center"/>
    </xf>
    <xf numFmtId="9" fontId="36" fillId="0" borderId="58" xfId="0" applyNumberFormat="1" applyFont="1" applyBorder="1" applyAlignment="1">
      <alignment horizontal="center" vertical="center"/>
    </xf>
    <xf numFmtId="0" fontId="36" fillId="0" borderId="59" xfId="0" applyFont="1" applyBorder="1" applyAlignment="1">
      <alignment horizontal="center" vertical="center"/>
    </xf>
    <xf numFmtId="0" fontId="60" fillId="40" borderId="39" xfId="0" applyFont="1" applyFill="1" applyBorder="1" applyAlignment="1">
      <alignment horizontal="center" vertical="center"/>
    </xf>
    <xf numFmtId="0" fontId="60" fillId="40" borderId="34" xfId="0" applyFont="1" applyFill="1" applyBorder="1" applyAlignment="1">
      <alignment horizontal="center" vertical="center"/>
    </xf>
    <xf numFmtId="0" fontId="60" fillId="40" borderId="56" xfId="0" applyFont="1" applyFill="1" applyBorder="1" applyAlignment="1">
      <alignment horizontal="center" vertical="center"/>
    </xf>
    <xf numFmtId="0" fontId="60" fillId="40" borderId="57" xfId="0" applyFont="1" applyFill="1" applyBorder="1" applyAlignment="1">
      <alignment horizontal="center" vertical="center"/>
    </xf>
    <xf numFmtId="0" fontId="60" fillId="40" borderId="38" xfId="0" applyFont="1" applyFill="1" applyBorder="1" applyAlignment="1">
      <alignment horizontal="center" vertical="center" wrapText="1"/>
    </xf>
    <xf numFmtId="0" fontId="60" fillId="40" borderId="39" xfId="0" applyFont="1" applyFill="1" applyBorder="1" applyAlignment="1">
      <alignment horizontal="center" vertical="center" wrapText="1"/>
    </xf>
    <xf numFmtId="0" fontId="36" fillId="0" borderId="43" xfId="0" applyFont="1" applyBorder="1" applyAlignment="1">
      <alignment horizontal="left" vertical="center" wrapText="1"/>
    </xf>
    <xf numFmtId="0" fontId="36" fillId="0" borderId="20" xfId="0" applyFont="1" applyBorder="1" applyAlignment="1">
      <alignment horizontal="left" vertical="center" wrapText="1"/>
    </xf>
    <xf numFmtId="0" fontId="22" fillId="0" borderId="22" xfId="0" applyFont="1" applyFill="1" applyBorder="1" applyAlignment="1">
      <alignment horizontal="center" vertical="center" wrapText="1"/>
    </xf>
    <xf numFmtId="0" fontId="36" fillId="0" borderId="0" xfId="0" applyFont="1" applyBorder="1" applyAlignment="1">
      <alignment horizontal="left" vertical="center" wrapText="1"/>
    </xf>
    <xf numFmtId="0" fontId="36" fillId="0" borderId="54" xfId="0" applyFont="1" applyBorder="1" applyAlignment="1">
      <alignment horizontal="left" vertical="center" wrapText="1"/>
    </xf>
    <xf numFmtId="0" fontId="36" fillId="0" borderId="15" xfId="0" applyFont="1" applyBorder="1" applyAlignment="1">
      <alignment horizontal="left" vertical="center" wrapText="1"/>
    </xf>
    <xf numFmtId="9" fontId="36" fillId="0" borderId="60" xfId="0" applyNumberFormat="1" applyFont="1" applyBorder="1" applyAlignment="1">
      <alignment horizontal="center" vertical="center"/>
    </xf>
    <xf numFmtId="0" fontId="36" fillId="0" borderId="61" xfId="0" applyFont="1" applyBorder="1" applyAlignment="1">
      <alignment horizontal="center" vertical="center"/>
    </xf>
    <xf numFmtId="0" fontId="36" fillId="0" borderId="45" xfId="0" applyFont="1" applyBorder="1" applyAlignment="1">
      <alignment horizontal="center" vertical="center"/>
    </xf>
    <xf numFmtId="0" fontId="36" fillId="0" borderId="47" xfId="0" applyFont="1" applyBorder="1" applyAlignment="1">
      <alignment horizontal="center" vertical="center"/>
    </xf>
    <xf numFmtId="0" fontId="36" fillId="0" borderId="54" xfId="0" applyFont="1" applyBorder="1" applyAlignment="1">
      <alignment horizontal="center" vertical="center"/>
    </xf>
    <xf numFmtId="0" fontId="36" fillId="0" borderId="55" xfId="0" applyFont="1" applyBorder="1" applyAlignment="1">
      <alignment horizontal="center" vertical="center"/>
    </xf>
    <xf numFmtId="0" fontId="33" fillId="0" borderId="0"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4" fillId="0" borderId="0" xfId="0" applyFont="1" applyBorder="1" applyAlignment="1">
      <alignment horizontal="left" vertical="center" wrapText="1"/>
    </xf>
    <xf numFmtId="0" fontId="22" fillId="0" borderId="0" xfId="0" applyFont="1" applyBorder="1" applyAlignment="1">
      <alignment horizontal="center"/>
    </xf>
    <xf numFmtId="0" fontId="33" fillId="0" borderId="0" xfId="49" applyFont="1" applyAlignment="1">
      <alignment horizontal="left" wrapText="1"/>
    </xf>
    <xf numFmtId="0" fontId="36" fillId="0" borderId="0" xfId="0" applyFont="1" applyFill="1" applyAlignment="1">
      <alignment horizontal="left" vertical="top" wrapText="1"/>
    </xf>
    <xf numFmtId="0" fontId="36" fillId="0" borderId="0" xfId="0" applyFont="1" applyFill="1" applyAlignment="1">
      <alignment horizontal="left" vertical="center" wrapText="1"/>
    </xf>
    <xf numFmtId="0" fontId="33" fillId="0" borderId="0" xfId="49" quotePrefix="1" applyFont="1" applyAlignment="1">
      <alignment horizontal="center"/>
    </xf>
    <xf numFmtId="0" fontId="60" fillId="40" borderId="29" xfId="0" applyFont="1" applyFill="1" applyBorder="1" applyAlignment="1">
      <alignment horizontal="center" vertical="center" wrapText="1"/>
    </xf>
    <xf numFmtId="0" fontId="60" fillId="40" borderId="26" xfId="0" applyFont="1" applyFill="1" applyBorder="1" applyAlignment="1">
      <alignment horizontal="center" vertical="center" wrapText="1"/>
    </xf>
    <xf numFmtId="0" fontId="33" fillId="0" borderId="0" xfId="49" applyFont="1" applyAlignment="1">
      <alignment horizontal="left" vertical="center" wrapText="1"/>
    </xf>
    <xf numFmtId="0" fontId="41" fillId="0" borderId="0" xfId="0" applyFont="1" applyAlignment="1">
      <alignment horizontal="left"/>
    </xf>
    <xf numFmtId="0" fontId="65" fillId="40" borderId="10" xfId="0" applyFont="1" applyFill="1" applyBorder="1" applyAlignment="1">
      <alignment horizontal="center" vertical="center" wrapText="1"/>
    </xf>
    <xf numFmtId="0" fontId="43" fillId="36" borderId="10" xfId="0" applyFont="1" applyFill="1" applyBorder="1" applyAlignment="1">
      <alignment horizontal="center" vertical="center" wrapText="1"/>
    </xf>
    <xf numFmtId="0" fontId="43" fillId="45" borderId="11" xfId="0" applyFont="1" applyFill="1" applyBorder="1" applyAlignment="1">
      <alignment horizontal="center" vertical="center" wrapText="1"/>
    </xf>
    <xf numFmtId="0" fontId="43" fillId="45" borderId="20" xfId="0" applyFont="1" applyFill="1" applyBorder="1" applyAlignment="1">
      <alignment horizontal="center" vertical="center" wrapText="1"/>
    </xf>
    <xf numFmtId="0" fontId="43" fillId="45" borderId="12" xfId="0" applyFont="1" applyFill="1" applyBorder="1" applyAlignment="1">
      <alignment horizontal="center" vertical="center" wrapText="1"/>
    </xf>
    <xf numFmtId="0" fontId="43" fillId="34" borderId="11" xfId="0" applyFont="1" applyFill="1" applyBorder="1" applyAlignment="1">
      <alignment horizontal="center" vertical="center" wrapText="1"/>
    </xf>
    <xf numFmtId="0" fontId="43" fillId="34" borderId="12" xfId="0" applyFont="1" applyFill="1" applyBorder="1" applyAlignment="1">
      <alignment horizontal="center" vertical="center" wrapText="1"/>
    </xf>
  </cellXfs>
  <cellStyles count="220">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3" xfId="140" xr:uid="{00000000-0005-0000-0000-000063000000}"/>
    <cellStyle name="Millares [0] 2 4" xfId="173" xr:uid="{00000000-0005-0000-0000-000064000000}"/>
    <cellStyle name="Millares [0] 2 5" xfId="94" xr:uid="{00000000-0005-0000-0000-000065000000}"/>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3" xfId="69" xr:uid="{00000000-0005-0000-0000-00009E000000}"/>
    <cellStyle name="Millares 3 2" xfId="81" xr:uid="{00000000-0005-0000-0000-00009F000000}"/>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8" xfId="73" xr:uid="{00000000-0005-0000-0000-0000BD000000}"/>
    <cellStyle name="Millares 8 2" xfId="142" xr:uid="{00000000-0005-0000-0000-0000BE000000}"/>
    <cellStyle name="Millares 8 3" xfId="117" xr:uid="{00000000-0005-0000-0000-0000BF00000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5" xfId="87" xr:uid="{00000000-0005-0000-0000-0000D2000000}"/>
    <cellStyle name="Normal_Estados Fiscal 1999" xfId="44" xr:uid="{00000000-0005-0000-0000-0000D3000000}"/>
    <cellStyle name="Notas" xfId="15" builtinId="10" customBuiltin="1"/>
    <cellStyle name="Porcentaje" xfId="57" builtinId="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4</xdr:col>
      <xdr:colOff>95249</xdr:colOff>
      <xdr:row>0</xdr:row>
      <xdr:rowOff>179917</xdr:rowOff>
    </xdr:from>
    <xdr:to>
      <xdr:col>9</xdr:col>
      <xdr:colOff>148166</xdr:colOff>
      <xdr:row>11</xdr:row>
      <xdr:rowOff>177826</xdr:rowOff>
    </xdr:to>
    <xdr:pic>
      <xdr:nvPicPr>
        <xdr:cNvPr id="3" name="Imagen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2590799" y="179917"/>
          <a:ext cx="3910542" cy="2226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37</xdr:row>
      <xdr:rowOff>0</xdr:rowOff>
    </xdr:from>
    <xdr:to>
      <xdr:col>1</xdr:col>
      <xdr:colOff>2760345</xdr:colOff>
      <xdr:row>41</xdr:row>
      <xdr:rowOff>4286</xdr:rowOff>
    </xdr:to>
    <xdr:sp macro="" textlink="">
      <xdr:nvSpPr>
        <xdr:cNvPr id="19" name="Rectangle 18">
          <a:extLst>
            <a:ext uri="{FF2B5EF4-FFF2-40B4-BE49-F238E27FC236}">
              <a16:creationId xmlns:a16="http://schemas.microsoft.com/office/drawing/2014/main" id="{00000000-0008-0000-0200-000013000000}"/>
            </a:ext>
          </a:extLst>
        </xdr:cNvPr>
        <xdr:cNvSpPr/>
      </xdr:nvSpPr>
      <xdr:spPr>
        <a:xfrm>
          <a:off x="309563" y="6548438"/>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30</xdr:row>
      <xdr:rowOff>23812</xdr:rowOff>
    </xdr:from>
    <xdr:to>
      <xdr:col>1</xdr:col>
      <xdr:colOff>2760345</xdr:colOff>
      <xdr:row>34</xdr:row>
      <xdr:rowOff>28098</xdr:rowOff>
    </xdr:to>
    <xdr:sp macro="" textlink="">
      <xdr:nvSpPr>
        <xdr:cNvPr id="33" name="Rectangle 32">
          <a:extLst>
            <a:ext uri="{FF2B5EF4-FFF2-40B4-BE49-F238E27FC236}">
              <a16:creationId xmlns:a16="http://schemas.microsoft.com/office/drawing/2014/main" id="{00000000-0008-0000-0300-000021000000}"/>
            </a:ext>
          </a:extLst>
        </xdr:cNvPr>
        <xdr:cNvSpPr/>
      </xdr:nvSpPr>
      <xdr:spPr>
        <a:xfrm>
          <a:off x="452438" y="6084093"/>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21</xdr:row>
      <xdr:rowOff>11906</xdr:rowOff>
    </xdr:from>
    <xdr:to>
      <xdr:col>2</xdr:col>
      <xdr:colOff>843439</xdr:colOff>
      <xdr:row>25</xdr:row>
      <xdr:rowOff>16192</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309563" y="6107906"/>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35</xdr:row>
      <xdr:rowOff>11906</xdr:rowOff>
    </xdr:from>
    <xdr:to>
      <xdr:col>1</xdr:col>
      <xdr:colOff>2760345</xdr:colOff>
      <xdr:row>39</xdr:row>
      <xdr:rowOff>16192</xdr:rowOff>
    </xdr:to>
    <xdr:sp macro="" textlink="">
      <xdr:nvSpPr>
        <xdr:cNvPr id="33" name="Rectangle 32">
          <a:extLst>
            <a:ext uri="{FF2B5EF4-FFF2-40B4-BE49-F238E27FC236}">
              <a16:creationId xmlns:a16="http://schemas.microsoft.com/office/drawing/2014/main" id="{00000000-0008-0000-0500-000021000000}"/>
            </a:ext>
          </a:extLst>
        </xdr:cNvPr>
        <xdr:cNvSpPr/>
      </xdr:nvSpPr>
      <xdr:spPr>
        <a:xfrm>
          <a:off x="416719" y="7560469"/>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148167</xdr:colOff>
      <xdr:row>98</xdr:row>
      <xdr:rowOff>137583</xdr:rowOff>
    </xdr:from>
    <xdr:to>
      <xdr:col>5</xdr:col>
      <xdr:colOff>230929</xdr:colOff>
      <xdr:row>102</xdr:row>
      <xdr:rowOff>189494</xdr:rowOff>
    </xdr:to>
    <xdr:sp macro="" textlink="">
      <xdr:nvSpPr>
        <xdr:cNvPr id="2" name="Rectangle 1">
          <a:extLst>
            <a:ext uri="{FF2B5EF4-FFF2-40B4-BE49-F238E27FC236}">
              <a16:creationId xmlns:a16="http://schemas.microsoft.com/office/drawing/2014/main" id="{00000000-0008-0000-0600-000002000000}"/>
            </a:ext>
          </a:extLst>
        </xdr:cNvPr>
        <xdr:cNvSpPr/>
      </xdr:nvSpPr>
      <xdr:spPr>
        <a:xfrm>
          <a:off x="306917" y="31443083"/>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128</xdr:row>
      <xdr:rowOff>0</xdr:rowOff>
    </xdr:from>
    <xdr:to>
      <xdr:col>1</xdr:col>
      <xdr:colOff>2760345</xdr:colOff>
      <xdr:row>132</xdr:row>
      <xdr:rowOff>51911</xdr:rowOff>
    </xdr:to>
    <xdr:sp macro="" textlink="">
      <xdr:nvSpPr>
        <xdr:cNvPr id="85" name="Rectangle 84">
          <a:extLst>
            <a:ext uri="{FF2B5EF4-FFF2-40B4-BE49-F238E27FC236}">
              <a16:creationId xmlns:a16="http://schemas.microsoft.com/office/drawing/2014/main" id="{00000000-0008-0000-0700-000055000000}"/>
            </a:ext>
          </a:extLst>
        </xdr:cNvPr>
        <xdr:cNvSpPr/>
      </xdr:nvSpPr>
      <xdr:spPr>
        <a:xfrm>
          <a:off x="285750" y="29777531"/>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5" Type="http://schemas.openxmlformats.org/officeDocument/2006/relationships/printerSettings" Target="../printerSettings/printerSettings39.bin"/><Relationship Id="rId4"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6"/>
  <sheetViews>
    <sheetView topLeftCell="A71" workbookViewId="0">
      <selection activeCell="C80" sqref="C80"/>
    </sheetView>
  </sheetViews>
  <sheetFormatPr baseColWidth="10" defaultColWidth="11.42578125" defaultRowHeight="12.75"/>
  <cols>
    <col min="1" max="1" width="63" style="134" bestFit="1" customWidth="1"/>
    <col min="2" max="2" width="38.7109375" style="369" customWidth="1"/>
    <col min="3" max="3" width="19.140625" style="235" bestFit="1" customWidth="1"/>
    <col min="4" max="4" width="11" style="134" bestFit="1" customWidth="1"/>
    <col min="5" max="5" width="13.85546875" style="133" customWidth="1"/>
    <col min="6" max="251" width="8.85546875" style="133" customWidth="1"/>
    <col min="252" max="252" width="1" style="133" customWidth="1"/>
    <col min="253" max="253" width="17.28515625" style="133" customWidth="1"/>
    <col min="254" max="254" width="67.28515625" style="133" customWidth="1"/>
    <col min="255" max="255" width="28.42578125" style="133" customWidth="1"/>
    <col min="256" max="507" width="8.85546875" style="133" customWidth="1"/>
    <col min="508" max="508" width="1" style="133" customWidth="1"/>
    <col min="509" max="509" width="17.28515625" style="133" customWidth="1"/>
    <col min="510" max="510" width="67.28515625" style="133" customWidth="1"/>
    <col min="511" max="511" width="28.42578125" style="133" customWidth="1"/>
    <col min="512" max="763" width="8.85546875" style="133" customWidth="1"/>
    <col min="764" max="764" width="1" style="133" customWidth="1"/>
    <col min="765" max="765" width="17.28515625" style="133" customWidth="1"/>
    <col min="766" max="766" width="67.28515625" style="133" customWidth="1"/>
    <col min="767" max="767" width="28.42578125" style="133" customWidth="1"/>
    <col min="768" max="1019" width="8.85546875" style="133" customWidth="1"/>
    <col min="1020" max="1020" width="1" style="133" customWidth="1"/>
    <col min="1021" max="1021" width="17.28515625" style="133" customWidth="1"/>
    <col min="1022" max="1022" width="67.28515625" style="133" customWidth="1"/>
    <col min="1023" max="1023" width="28.42578125" style="133" customWidth="1"/>
    <col min="1024" max="1275" width="8.85546875" style="133" customWidth="1"/>
    <col min="1276" max="1276" width="1" style="133" customWidth="1"/>
    <col min="1277" max="1277" width="17.28515625" style="133" customWidth="1"/>
    <col min="1278" max="1278" width="67.28515625" style="133" customWidth="1"/>
    <col min="1279" max="1279" width="28.42578125" style="133" customWidth="1"/>
    <col min="1280" max="1531" width="8.85546875" style="133" customWidth="1"/>
    <col min="1532" max="1532" width="1" style="133" customWidth="1"/>
    <col min="1533" max="1533" width="17.28515625" style="133" customWidth="1"/>
    <col min="1534" max="1534" width="67.28515625" style="133" customWidth="1"/>
    <col min="1535" max="1535" width="28.42578125" style="133" customWidth="1"/>
    <col min="1536" max="1787" width="8.85546875" style="133" customWidth="1"/>
    <col min="1788" max="1788" width="1" style="133" customWidth="1"/>
    <col min="1789" max="1789" width="17.28515625" style="133" customWidth="1"/>
    <col min="1790" max="1790" width="67.28515625" style="133" customWidth="1"/>
    <col min="1791" max="1791" width="28.42578125" style="133" customWidth="1"/>
    <col min="1792" max="2043" width="8.85546875" style="133" customWidth="1"/>
    <col min="2044" max="2044" width="1" style="133" customWidth="1"/>
    <col min="2045" max="2045" width="17.28515625" style="133" customWidth="1"/>
    <col min="2046" max="2046" width="67.28515625" style="133" customWidth="1"/>
    <col min="2047" max="2047" width="28.42578125" style="133" customWidth="1"/>
    <col min="2048" max="2299" width="8.85546875" style="133" customWidth="1"/>
    <col min="2300" max="2300" width="1" style="133" customWidth="1"/>
    <col min="2301" max="2301" width="17.28515625" style="133" customWidth="1"/>
    <col min="2302" max="2302" width="67.28515625" style="133" customWidth="1"/>
    <col min="2303" max="2303" width="28.42578125" style="133" customWidth="1"/>
    <col min="2304" max="2555" width="8.85546875" style="133" customWidth="1"/>
    <col min="2556" max="2556" width="1" style="133" customWidth="1"/>
    <col min="2557" max="2557" width="17.28515625" style="133" customWidth="1"/>
    <col min="2558" max="2558" width="67.28515625" style="133" customWidth="1"/>
    <col min="2559" max="2559" width="28.42578125" style="133" customWidth="1"/>
    <col min="2560" max="2811" width="8.85546875" style="133" customWidth="1"/>
    <col min="2812" max="2812" width="1" style="133" customWidth="1"/>
    <col min="2813" max="2813" width="17.28515625" style="133" customWidth="1"/>
    <col min="2814" max="2814" width="67.28515625" style="133" customWidth="1"/>
    <col min="2815" max="2815" width="28.42578125" style="133" customWidth="1"/>
    <col min="2816" max="3067" width="8.85546875" style="133" customWidth="1"/>
    <col min="3068" max="3068" width="1" style="133" customWidth="1"/>
    <col min="3069" max="3069" width="17.28515625" style="133" customWidth="1"/>
    <col min="3070" max="3070" width="67.28515625" style="133" customWidth="1"/>
    <col min="3071" max="3071" width="28.42578125" style="133" customWidth="1"/>
    <col min="3072" max="3323" width="8.85546875" style="133" customWidth="1"/>
    <col min="3324" max="3324" width="1" style="133" customWidth="1"/>
    <col min="3325" max="3325" width="17.28515625" style="133" customWidth="1"/>
    <col min="3326" max="3326" width="67.28515625" style="133" customWidth="1"/>
    <col min="3327" max="3327" width="28.42578125" style="133" customWidth="1"/>
    <col min="3328" max="3579" width="8.85546875" style="133" customWidth="1"/>
    <col min="3580" max="3580" width="1" style="133" customWidth="1"/>
    <col min="3581" max="3581" width="17.28515625" style="133" customWidth="1"/>
    <col min="3582" max="3582" width="67.28515625" style="133" customWidth="1"/>
    <col min="3583" max="3583" width="28.42578125" style="133" customWidth="1"/>
    <col min="3584" max="3835" width="8.85546875" style="133" customWidth="1"/>
    <col min="3836" max="3836" width="1" style="133" customWidth="1"/>
    <col min="3837" max="3837" width="17.28515625" style="133" customWidth="1"/>
    <col min="3838" max="3838" width="67.28515625" style="133" customWidth="1"/>
    <col min="3839" max="3839" width="28.42578125" style="133" customWidth="1"/>
    <col min="3840" max="4091" width="8.85546875" style="133" customWidth="1"/>
    <col min="4092" max="4092" width="1" style="133" customWidth="1"/>
    <col min="4093" max="4093" width="17.28515625" style="133" customWidth="1"/>
    <col min="4094" max="4094" width="67.28515625" style="133" customWidth="1"/>
    <col min="4095" max="4095" width="28.42578125" style="133" customWidth="1"/>
    <col min="4096" max="4347" width="8.85546875" style="133" customWidth="1"/>
    <col min="4348" max="4348" width="1" style="133" customWidth="1"/>
    <col min="4349" max="4349" width="17.28515625" style="133" customWidth="1"/>
    <col min="4350" max="4350" width="67.28515625" style="133" customWidth="1"/>
    <col min="4351" max="4351" width="28.42578125" style="133" customWidth="1"/>
    <col min="4352" max="4603" width="8.85546875" style="133" customWidth="1"/>
    <col min="4604" max="4604" width="1" style="133" customWidth="1"/>
    <col min="4605" max="4605" width="17.28515625" style="133" customWidth="1"/>
    <col min="4606" max="4606" width="67.28515625" style="133" customWidth="1"/>
    <col min="4607" max="4607" width="28.42578125" style="133" customWidth="1"/>
    <col min="4608" max="4859" width="8.85546875" style="133" customWidth="1"/>
    <col min="4860" max="4860" width="1" style="133" customWidth="1"/>
    <col min="4861" max="4861" width="17.28515625" style="133" customWidth="1"/>
    <col min="4862" max="4862" width="67.28515625" style="133" customWidth="1"/>
    <col min="4863" max="4863" width="28.42578125" style="133" customWidth="1"/>
    <col min="4864" max="5115" width="8.85546875" style="133" customWidth="1"/>
    <col min="5116" max="5116" width="1" style="133" customWidth="1"/>
    <col min="5117" max="5117" width="17.28515625" style="133" customWidth="1"/>
    <col min="5118" max="5118" width="67.28515625" style="133" customWidth="1"/>
    <col min="5119" max="5119" width="28.42578125" style="133" customWidth="1"/>
    <col min="5120" max="5371" width="8.85546875" style="133" customWidth="1"/>
    <col min="5372" max="5372" width="1" style="133" customWidth="1"/>
    <col min="5373" max="5373" width="17.28515625" style="133" customWidth="1"/>
    <col min="5374" max="5374" width="67.28515625" style="133" customWidth="1"/>
    <col min="5375" max="5375" width="28.42578125" style="133" customWidth="1"/>
    <col min="5376" max="5627" width="8.85546875" style="133" customWidth="1"/>
    <col min="5628" max="5628" width="1" style="133" customWidth="1"/>
    <col min="5629" max="5629" width="17.28515625" style="133" customWidth="1"/>
    <col min="5630" max="5630" width="67.28515625" style="133" customWidth="1"/>
    <col min="5631" max="5631" width="28.42578125" style="133" customWidth="1"/>
    <col min="5632" max="5883" width="8.85546875" style="133" customWidth="1"/>
    <col min="5884" max="5884" width="1" style="133" customWidth="1"/>
    <col min="5885" max="5885" width="17.28515625" style="133" customWidth="1"/>
    <col min="5886" max="5886" width="67.28515625" style="133" customWidth="1"/>
    <col min="5887" max="5887" width="28.42578125" style="133" customWidth="1"/>
    <col min="5888" max="6139" width="8.85546875" style="133" customWidth="1"/>
    <col min="6140" max="6140" width="1" style="133" customWidth="1"/>
    <col min="6141" max="6141" width="17.28515625" style="133" customWidth="1"/>
    <col min="6142" max="6142" width="67.28515625" style="133" customWidth="1"/>
    <col min="6143" max="6143" width="28.42578125" style="133" customWidth="1"/>
    <col min="6144" max="6395" width="8.85546875" style="133" customWidth="1"/>
    <col min="6396" max="6396" width="1" style="133" customWidth="1"/>
    <col min="6397" max="6397" width="17.28515625" style="133" customWidth="1"/>
    <col min="6398" max="6398" width="67.28515625" style="133" customWidth="1"/>
    <col min="6399" max="6399" width="28.42578125" style="133" customWidth="1"/>
    <col min="6400" max="6651" width="8.85546875" style="133" customWidth="1"/>
    <col min="6652" max="6652" width="1" style="133" customWidth="1"/>
    <col min="6653" max="6653" width="17.28515625" style="133" customWidth="1"/>
    <col min="6654" max="6654" width="67.28515625" style="133" customWidth="1"/>
    <col min="6655" max="6655" width="28.42578125" style="133" customWidth="1"/>
    <col min="6656" max="6907" width="8.85546875" style="133" customWidth="1"/>
    <col min="6908" max="6908" width="1" style="133" customWidth="1"/>
    <col min="6909" max="6909" width="17.28515625" style="133" customWidth="1"/>
    <col min="6910" max="6910" width="67.28515625" style="133" customWidth="1"/>
    <col min="6911" max="6911" width="28.42578125" style="133" customWidth="1"/>
    <col min="6912" max="7163" width="8.85546875" style="133" customWidth="1"/>
    <col min="7164" max="7164" width="1" style="133" customWidth="1"/>
    <col min="7165" max="7165" width="17.28515625" style="133" customWidth="1"/>
    <col min="7166" max="7166" width="67.28515625" style="133" customWidth="1"/>
    <col min="7167" max="7167" width="28.42578125" style="133" customWidth="1"/>
    <col min="7168" max="7419" width="8.85546875" style="133" customWidth="1"/>
    <col min="7420" max="7420" width="1" style="133" customWidth="1"/>
    <col min="7421" max="7421" width="17.28515625" style="133" customWidth="1"/>
    <col min="7422" max="7422" width="67.28515625" style="133" customWidth="1"/>
    <col min="7423" max="7423" width="28.42578125" style="133" customWidth="1"/>
    <col min="7424" max="7675" width="8.85546875" style="133" customWidth="1"/>
    <col min="7676" max="7676" width="1" style="133" customWidth="1"/>
    <col min="7677" max="7677" width="17.28515625" style="133" customWidth="1"/>
    <col min="7678" max="7678" width="67.28515625" style="133" customWidth="1"/>
    <col min="7679" max="7679" width="28.42578125" style="133" customWidth="1"/>
    <col min="7680" max="7931" width="8.85546875" style="133" customWidth="1"/>
    <col min="7932" max="7932" width="1" style="133" customWidth="1"/>
    <col min="7933" max="7933" width="17.28515625" style="133" customWidth="1"/>
    <col min="7934" max="7934" width="67.28515625" style="133" customWidth="1"/>
    <col min="7935" max="7935" width="28.42578125" style="133" customWidth="1"/>
    <col min="7936" max="8187" width="8.85546875" style="133" customWidth="1"/>
    <col min="8188" max="8188" width="1" style="133" customWidth="1"/>
    <col min="8189" max="8189" width="17.28515625" style="133" customWidth="1"/>
    <col min="8190" max="8190" width="67.28515625" style="133" customWidth="1"/>
    <col min="8191" max="8191" width="28.42578125" style="133" customWidth="1"/>
    <col min="8192" max="8443" width="8.85546875" style="133" customWidth="1"/>
    <col min="8444" max="8444" width="1" style="133" customWidth="1"/>
    <col min="8445" max="8445" width="17.28515625" style="133" customWidth="1"/>
    <col min="8446" max="8446" width="67.28515625" style="133" customWidth="1"/>
    <col min="8447" max="8447" width="28.42578125" style="133" customWidth="1"/>
    <col min="8448" max="8699" width="8.85546875" style="133" customWidth="1"/>
    <col min="8700" max="8700" width="1" style="133" customWidth="1"/>
    <col min="8701" max="8701" width="17.28515625" style="133" customWidth="1"/>
    <col min="8702" max="8702" width="67.28515625" style="133" customWidth="1"/>
    <col min="8703" max="8703" width="28.42578125" style="133" customWidth="1"/>
    <col min="8704" max="8955" width="8.85546875" style="133" customWidth="1"/>
    <col min="8956" max="8956" width="1" style="133" customWidth="1"/>
    <col min="8957" max="8957" width="17.28515625" style="133" customWidth="1"/>
    <col min="8958" max="8958" width="67.28515625" style="133" customWidth="1"/>
    <col min="8959" max="8959" width="28.42578125" style="133" customWidth="1"/>
    <col min="8960" max="9211" width="8.85546875" style="133" customWidth="1"/>
    <col min="9212" max="9212" width="1" style="133" customWidth="1"/>
    <col min="9213" max="9213" width="17.28515625" style="133" customWidth="1"/>
    <col min="9214" max="9214" width="67.28515625" style="133" customWidth="1"/>
    <col min="9215" max="9215" width="28.42578125" style="133" customWidth="1"/>
    <col min="9216" max="9467" width="8.85546875" style="133" customWidth="1"/>
    <col min="9468" max="9468" width="1" style="133" customWidth="1"/>
    <col min="9469" max="9469" width="17.28515625" style="133" customWidth="1"/>
    <col min="9470" max="9470" width="67.28515625" style="133" customWidth="1"/>
    <col min="9471" max="9471" width="28.42578125" style="133" customWidth="1"/>
    <col min="9472" max="9723" width="8.85546875" style="133" customWidth="1"/>
    <col min="9724" max="9724" width="1" style="133" customWidth="1"/>
    <col min="9725" max="9725" width="17.28515625" style="133" customWidth="1"/>
    <col min="9726" max="9726" width="67.28515625" style="133" customWidth="1"/>
    <col min="9727" max="9727" width="28.42578125" style="133" customWidth="1"/>
    <col min="9728" max="9979" width="8.85546875" style="133" customWidth="1"/>
    <col min="9980" max="9980" width="1" style="133" customWidth="1"/>
    <col min="9981" max="9981" width="17.28515625" style="133" customWidth="1"/>
    <col min="9982" max="9982" width="67.28515625" style="133" customWidth="1"/>
    <col min="9983" max="9983" width="28.42578125" style="133" customWidth="1"/>
    <col min="9984" max="10235" width="8.85546875" style="133" customWidth="1"/>
    <col min="10236" max="10236" width="1" style="133" customWidth="1"/>
    <col min="10237" max="10237" width="17.28515625" style="133" customWidth="1"/>
    <col min="10238" max="10238" width="67.28515625" style="133" customWidth="1"/>
    <col min="10239" max="10239" width="28.42578125" style="133" customWidth="1"/>
    <col min="10240" max="10491" width="8.85546875" style="133" customWidth="1"/>
    <col min="10492" max="10492" width="1" style="133" customWidth="1"/>
    <col min="10493" max="10493" width="17.28515625" style="133" customWidth="1"/>
    <col min="10494" max="10494" width="67.28515625" style="133" customWidth="1"/>
    <col min="10495" max="10495" width="28.42578125" style="133" customWidth="1"/>
    <col min="10496" max="10747" width="8.85546875" style="133" customWidth="1"/>
    <col min="10748" max="10748" width="1" style="133" customWidth="1"/>
    <col min="10749" max="10749" width="17.28515625" style="133" customWidth="1"/>
    <col min="10750" max="10750" width="67.28515625" style="133" customWidth="1"/>
    <col min="10751" max="10751" width="28.42578125" style="133" customWidth="1"/>
    <col min="10752" max="11003" width="8.85546875" style="133" customWidth="1"/>
    <col min="11004" max="11004" width="1" style="133" customWidth="1"/>
    <col min="11005" max="11005" width="17.28515625" style="133" customWidth="1"/>
    <col min="11006" max="11006" width="67.28515625" style="133" customWidth="1"/>
    <col min="11007" max="11007" width="28.42578125" style="133" customWidth="1"/>
    <col min="11008" max="11259" width="8.85546875" style="133" customWidth="1"/>
    <col min="11260" max="11260" width="1" style="133" customWidth="1"/>
    <col min="11261" max="11261" width="17.28515625" style="133" customWidth="1"/>
    <col min="11262" max="11262" width="67.28515625" style="133" customWidth="1"/>
    <col min="11263" max="11263" width="28.42578125" style="133" customWidth="1"/>
    <col min="11264" max="11515" width="8.85546875" style="133" customWidth="1"/>
    <col min="11516" max="11516" width="1" style="133" customWidth="1"/>
    <col min="11517" max="11517" width="17.28515625" style="133" customWidth="1"/>
    <col min="11518" max="11518" width="67.28515625" style="133" customWidth="1"/>
    <col min="11519" max="11519" width="28.42578125" style="133" customWidth="1"/>
    <col min="11520" max="11771" width="8.85546875" style="133" customWidth="1"/>
    <col min="11772" max="11772" width="1" style="133" customWidth="1"/>
    <col min="11773" max="11773" width="17.28515625" style="133" customWidth="1"/>
    <col min="11774" max="11774" width="67.28515625" style="133" customWidth="1"/>
    <col min="11775" max="11775" width="28.42578125" style="133" customWidth="1"/>
    <col min="11776" max="12027" width="8.85546875" style="133" customWidth="1"/>
    <col min="12028" max="12028" width="1" style="133" customWidth="1"/>
    <col min="12029" max="12029" width="17.28515625" style="133" customWidth="1"/>
    <col min="12030" max="12030" width="67.28515625" style="133" customWidth="1"/>
    <col min="12031" max="12031" width="28.42578125" style="133" customWidth="1"/>
    <col min="12032" max="12283" width="8.85546875" style="133" customWidth="1"/>
    <col min="12284" max="12284" width="1" style="133" customWidth="1"/>
    <col min="12285" max="12285" width="17.28515625" style="133" customWidth="1"/>
    <col min="12286" max="12286" width="67.28515625" style="133" customWidth="1"/>
    <col min="12287" max="12287" width="28.42578125" style="133" customWidth="1"/>
    <col min="12288" max="12539" width="8.85546875" style="133" customWidth="1"/>
    <col min="12540" max="12540" width="1" style="133" customWidth="1"/>
    <col min="12541" max="12541" width="17.28515625" style="133" customWidth="1"/>
    <col min="12542" max="12542" width="67.28515625" style="133" customWidth="1"/>
    <col min="12543" max="12543" width="28.42578125" style="133" customWidth="1"/>
    <col min="12544" max="12795" width="8.85546875" style="133" customWidth="1"/>
    <col min="12796" max="12796" width="1" style="133" customWidth="1"/>
    <col min="12797" max="12797" width="17.28515625" style="133" customWidth="1"/>
    <col min="12798" max="12798" width="67.28515625" style="133" customWidth="1"/>
    <col min="12799" max="12799" width="28.42578125" style="133" customWidth="1"/>
    <col min="12800" max="13051" width="8.85546875" style="133" customWidth="1"/>
    <col min="13052" max="13052" width="1" style="133" customWidth="1"/>
    <col min="13053" max="13053" width="17.28515625" style="133" customWidth="1"/>
    <col min="13054" max="13054" width="67.28515625" style="133" customWidth="1"/>
    <col min="13055" max="13055" width="28.42578125" style="133" customWidth="1"/>
    <col min="13056" max="13307" width="8.85546875" style="133" customWidth="1"/>
    <col min="13308" max="13308" width="1" style="133" customWidth="1"/>
    <col min="13309" max="13309" width="17.28515625" style="133" customWidth="1"/>
    <col min="13310" max="13310" width="67.28515625" style="133" customWidth="1"/>
    <col min="13311" max="13311" width="28.42578125" style="133" customWidth="1"/>
    <col min="13312" max="13563" width="8.85546875" style="133" customWidth="1"/>
    <col min="13564" max="13564" width="1" style="133" customWidth="1"/>
    <col min="13565" max="13565" width="17.28515625" style="133" customWidth="1"/>
    <col min="13566" max="13566" width="67.28515625" style="133" customWidth="1"/>
    <col min="13567" max="13567" width="28.42578125" style="133" customWidth="1"/>
    <col min="13568" max="13819" width="8.85546875" style="133" customWidth="1"/>
    <col min="13820" max="13820" width="1" style="133" customWidth="1"/>
    <col min="13821" max="13821" width="17.28515625" style="133" customWidth="1"/>
    <col min="13822" max="13822" width="67.28515625" style="133" customWidth="1"/>
    <col min="13823" max="13823" width="28.42578125" style="133" customWidth="1"/>
    <col min="13824" max="14075" width="8.85546875" style="133" customWidth="1"/>
    <col min="14076" max="14076" width="1" style="133" customWidth="1"/>
    <col min="14077" max="14077" width="17.28515625" style="133" customWidth="1"/>
    <col min="14078" max="14078" width="67.28515625" style="133" customWidth="1"/>
    <col min="14079" max="14079" width="28.42578125" style="133" customWidth="1"/>
    <col min="14080" max="14331" width="8.85546875" style="133" customWidth="1"/>
    <col min="14332" max="14332" width="1" style="133" customWidth="1"/>
    <col min="14333" max="14333" width="17.28515625" style="133" customWidth="1"/>
    <col min="14334" max="14334" width="67.28515625" style="133" customWidth="1"/>
    <col min="14335" max="14335" width="28.42578125" style="133" customWidth="1"/>
    <col min="14336" max="14587" width="8.85546875" style="133" customWidth="1"/>
    <col min="14588" max="14588" width="1" style="133" customWidth="1"/>
    <col min="14589" max="14589" width="17.28515625" style="133" customWidth="1"/>
    <col min="14590" max="14590" width="67.28515625" style="133" customWidth="1"/>
    <col min="14591" max="14591" width="28.42578125" style="133" customWidth="1"/>
    <col min="14592" max="14843" width="8.85546875" style="133" customWidth="1"/>
    <col min="14844" max="14844" width="1" style="133" customWidth="1"/>
    <col min="14845" max="14845" width="17.28515625" style="133" customWidth="1"/>
    <col min="14846" max="14846" width="67.28515625" style="133" customWidth="1"/>
    <col min="14847" max="14847" width="28.42578125" style="133" customWidth="1"/>
    <col min="14848" max="15099" width="8.85546875" style="133" customWidth="1"/>
    <col min="15100" max="15100" width="1" style="133" customWidth="1"/>
    <col min="15101" max="15101" width="17.28515625" style="133" customWidth="1"/>
    <col min="15102" max="15102" width="67.28515625" style="133" customWidth="1"/>
    <col min="15103" max="15103" width="28.42578125" style="133" customWidth="1"/>
    <col min="15104" max="15355" width="8.85546875" style="133" customWidth="1"/>
    <col min="15356" max="15356" width="1" style="133" customWidth="1"/>
    <col min="15357" max="15357" width="17.28515625" style="133" customWidth="1"/>
    <col min="15358" max="15358" width="67.28515625" style="133" customWidth="1"/>
    <col min="15359" max="15359" width="28.42578125" style="133" customWidth="1"/>
    <col min="15360" max="15611" width="8.85546875" style="133" customWidth="1"/>
    <col min="15612" max="15612" width="1" style="133" customWidth="1"/>
    <col min="15613" max="15613" width="17.28515625" style="133" customWidth="1"/>
    <col min="15614" max="15614" width="67.28515625" style="133" customWidth="1"/>
    <col min="15615" max="15615" width="28.42578125" style="133" customWidth="1"/>
    <col min="15616" max="15867" width="8.85546875" style="133" customWidth="1"/>
    <col min="15868" max="15868" width="1" style="133" customWidth="1"/>
    <col min="15869" max="15869" width="17.28515625" style="133" customWidth="1"/>
    <col min="15870" max="15870" width="67.28515625" style="133" customWidth="1"/>
    <col min="15871" max="15871" width="28.42578125" style="133" customWidth="1"/>
    <col min="15872" max="16123" width="8.85546875" style="133" customWidth="1"/>
    <col min="16124" max="16124" width="1" style="133" customWidth="1"/>
    <col min="16125" max="16125" width="17.28515625" style="133" customWidth="1"/>
    <col min="16126" max="16126" width="67.28515625" style="133" customWidth="1"/>
    <col min="16127" max="16127" width="28.42578125" style="133" customWidth="1"/>
    <col min="16128" max="16384" width="8.85546875" style="133" customWidth="1"/>
  </cols>
  <sheetData>
    <row r="1" spans="1:4" ht="19.5" customHeight="1">
      <c r="A1" s="229" t="s">
        <v>385</v>
      </c>
      <c r="B1" s="363"/>
      <c r="C1" s="230"/>
    </row>
    <row r="2" spans="1:4" ht="20.65" customHeight="1">
      <c r="A2" s="227" t="s">
        <v>115</v>
      </c>
      <c r="B2" s="364" t="s">
        <v>116</v>
      </c>
      <c r="C2" s="231"/>
    </row>
    <row r="3" spans="1:4" ht="15" customHeight="1">
      <c r="A3" s="227" t="s">
        <v>117</v>
      </c>
      <c r="B3" s="364" t="s">
        <v>118</v>
      </c>
      <c r="C3" s="231"/>
    </row>
    <row r="4" spans="1:4" ht="15.75" customHeight="1">
      <c r="A4" s="228" t="s">
        <v>119</v>
      </c>
      <c r="B4" s="365" t="s">
        <v>119</v>
      </c>
      <c r="C4" s="232" t="s">
        <v>120</v>
      </c>
    </row>
    <row r="5" spans="1:4" ht="14.25" customHeight="1">
      <c r="A5" s="228" t="s">
        <v>12</v>
      </c>
      <c r="B5" s="365" t="s">
        <v>121</v>
      </c>
      <c r="C5" s="232"/>
      <c r="D5" s="223"/>
    </row>
    <row r="6" spans="1:4" ht="16.5" customHeight="1">
      <c r="A6" s="226"/>
      <c r="B6" s="366"/>
      <c r="C6" s="233"/>
      <c r="D6" s="224"/>
    </row>
    <row r="7" spans="1:4" ht="16.5" customHeight="1">
      <c r="A7" s="370" t="s">
        <v>122</v>
      </c>
      <c r="B7" s="370" t="s">
        <v>123</v>
      </c>
      <c r="C7" s="373">
        <v>34638521374.699997</v>
      </c>
      <c r="D7" s="224"/>
    </row>
    <row r="8" spans="1:4" ht="16.5" customHeight="1">
      <c r="A8" s="370" t="s">
        <v>124</v>
      </c>
      <c r="B8" s="370" t="s">
        <v>125</v>
      </c>
      <c r="C8" s="373">
        <v>638902453.39999998</v>
      </c>
      <c r="D8" s="224"/>
    </row>
    <row r="9" spans="1:4" ht="16.5" customHeight="1">
      <c r="A9" s="370" t="s">
        <v>126</v>
      </c>
      <c r="B9" s="370" t="s">
        <v>127</v>
      </c>
      <c r="C9" s="373">
        <v>638902453.39999998</v>
      </c>
      <c r="D9" s="224"/>
    </row>
    <row r="10" spans="1:4" ht="16.5" customHeight="1">
      <c r="A10" s="370" t="s">
        <v>128</v>
      </c>
      <c r="B10" s="370" t="s">
        <v>129</v>
      </c>
      <c r="C10" s="373">
        <v>638902453.39999998</v>
      </c>
      <c r="D10" s="224"/>
    </row>
    <row r="11" spans="1:4" ht="16.5" customHeight="1">
      <c r="A11" s="370" t="s">
        <v>130</v>
      </c>
      <c r="B11" s="370" t="s">
        <v>131</v>
      </c>
      <c r="C11" s="373">
        <v>638902453.39999998</v>
      </c>
      <c r="D11" s="224"/>
    </row>
    <row r="12" spans="1:4" ht="16.5" customHeight="1">
      <c r="A12" s="370" t="s">
        <v>132</v>
      </c>
      <c r="B12" s="370" t="s">
        <v>133</v>
      </c>
      <c r="C12" s="373">
        <v>33999618921.299999</v>
      </c>
      <c r="D12" s="224"/>
    </row>
    <row r="13" spans="1:4" ht="16.5" customHeight="1">
      <c r="A13" s="370" t="s">
        <v>134</v>
      </c>
      <c r="B13" s="370" t="s">
        <v>135</v>
      </c>
      <c r="C13" s="373">
        <v>33999618921.299999</v>
      </c>
      <c r="D13" s="224"/>
    </row>
    <row r="14" spans="1:4" ht="16.5" customHeight="1">
      <c r="A14" s="370" t="s">
        <v>136</v>
      </c>
      <c r="B14" s="370" t="s">
        <v>137</v>
      </c>
      <c r="C14" s="373">
        <v>10211791286.540001</v>
      </c>
      <c r="D14" s="224"/>
    </row>
    <row r="15" spans="1:4" ht="16.5" customHeight="1">
      <c r="A15" s="370" t="s">
        <v>299</v>
      </c>
      <c r="B15" s="370" t="s">
        <v>138</v>
      </c>
      <c r="C15" s="373">
        <v>2586324755</v>
      </c>
      <c r="D15" s="224"/>
    </row>
    <row r="16" spans="1:4" ht="16.5" customHeight="1">
      <c r="A16" s="370" t="s">
        <v>139</v>
      </c>
      <c r="B16" s="370" t="s">
        <v>140</v>
      </c>
      <c r="C16" s="373">
        <v>3506475825.54</v>
      </c>
      <c r="D16" s="224"/>
    </row>
    <row r="17" spans="1:4" ht="16.5" customHeight="1">
      <c r="A17" s="370" t="s">
        <v>300</v>
      </c>
      <c r="B17" s="370" t="s">
        <v>342</v>
      </c>
      <c r="C17" s="373">
        <v>4118990706</v>
      </c>
      <c r="D17" s="224"/>
    </row>
    <row r="18" spans="1:4" ht="16.5" customHeight="1">
      <c r="A18" s="370" t="s">
        <v>141</v>
      </c>
      <c r="B18" s="370" t="s">
        <v>142</v>
      </c>
      <c r="C18" s="373">
        <v>782648413.27999997</v>
      </c>
      <c r="D18" s="224"/>
    </row>
    <row r="19" spans="1:4" ht="16.5" customHeight="1">
      <c r="A19" s="370" t="s">
        <v>143</v>
      </c>
      <c r="B19" s="370" t="s">
        <v>144</v>
      </c>
      <c r="C19" s="373">
        <v>258320484.18000001</v>
      </c>
      <c r="D19" s="224"/>
    </row>
    <row r="20" spans="1:4" ht="16.5" customHeight="1">
      <c r="A20" s="370" t="s">
        <v>145</v>
      </c>
      <c r="B20" s="370" t="s">
        <v>146</v>
      </c>
      <c r="C20" s="373">
        <v>524327929.10000002</v>
      </c>
      <c r="D20" s="224"/>
    </row>
    <row r="21" spans="1:4" ht="16.5" customHeight="1">
      <c r="A21" s="370" t="s">
        <v>301</v>
      </c>
      <c r="B21" s="370" t="s">
        <v>343</v>
      </c>
      <c r="C21" s="373">
        <v>5017810845.1999998</v>
      </c>
      <c r="D21" s="224"/>
    </row>
    <row r="22" spans="1:4" ht="16.5" customHeight="1">
      <c r="A22" s="370" t="s">
        <v>302</v>
      </c>
      <c r="B22" s="370" t="s">
        <v>344</v>
      </c>
      <c r="C22" s="373">
        <v>3006427266.5999999</v>
      </c>
      <c r="D22" s="224"/>
    </row>
    <row r="23" spans="1:4" ht="16.5" customHeight="1">
      <c r="A23" s="370" t="s">
        <v>303</v>
      </c>
      <c r="B23" s="370" t="s">
        <v>345</v>
      </c>
      <c r="C23" s="373">
        <v>1508842222.8</v>
      </c>
      <c r="D23" s="224"/>
    </row>
    <row r="24" spans="1:4" ht="16.5" customHeight="1">
      <c r="A24" s="370" t="s">
        <v>304</v>
      </c>
      <c r="B24" s="370" t="s">
        <v>346</v>
      </c>
      <c r="C24" s="373">
        <v>502541355.80000001</v>
      </c>
      <c r="D24" s="224"/>
    </row>
    <row r="25" spans="1:4" ht="16.5" customHeight="1">
      <c r="A25" s="370" t="s">
        <v>147</v>
      </c>
      <c r="B25" s="370" t="s">
        <v>148</v>
      </c>
      <c r="C25" s="373">
        <v>17987368376.279999</v>
      </c>
      <c r="D25" s="224"/>
    </row>
    <row r="26" spans="1:4" ht="16.5" customHeight="1">
      <c r="A26" s="370" t="s">
        <v>149</v>
      </c>
      <c r="B26" s="370" t="s">
        <v>150</v>
      </c>
      <c r="C26" s="373">
        <v>25542459.07</v>
      </c>
      <c r="D26" s="224"/>
    </row>
    <row r="27" spans="1:4" ht="16.5" customHeight="1">
      <c r="A27" s="370" t="s">
        <v>151</v>
      </c>
      <c r="B27" s="370" t="s">
        <v>152</v>
      </c>
      <c r="C27" s="373">
        <v>51233688.799999997</v>
      </c>
      <c r="D27" s="224"/>
    </row>
    <row r="28" spans="1:4" ht="16.5" customHeight="1">
      <c r="A28" s="370" t="s">
        <v>153</v>
      </c>
      <c r="B28" s="370" t="s">
        <v>154</v>
      </c>
      <c r="C28" s="373">
        <v>51233688.799999997</v>
      </c>
      <c r="D28" s="224"/>
    </row>
    <row r="29" spans="1:4" ht="16.5" customHeight="1">
      <c r="A29" s="370" t="s">
        <v>155</v>
      </c>
      <c r="B29" s="370" t="s">
        <v>156</v>
      </c>
      <c r="C29" s="373">
        <v>51233688.799999997</v>
      </c>
      <c r="D29" s="224"/>
    </row>
    <row r="30" spans="1:4" ht="16.5" customHeight="1">
      <c r="A30" s="370" t="s">
        <v>157</v>
      </c>
      <c r="B30" s="370" t="s">
        <v>158</v>
      </c>
      <c r="C30" s="373">
        <v>51233688.799999997</v>
      </c>
      <c r="D30" s="224"/>
    </row>
    <row r="31" spans="1:4" ht="16.5" customHeight="1">
      <c r="A31" s="370" t="s">
        <v>159</v>
      </c>
      <c r="B31" s="370" t="s">
        <v>160</v>
      </c>
      <c r="C31" s="373">
        <v>51233688.799999997</v>
      </c>
      <c r="D31" s="224"/>
    </row>
    <row r="32" spans="1:4" ht="16.5" customHeight="1">
      <c r="A32" s="370" t="s">
        <v>161</v>
      </c>
      <c r="B32" s="370" t="s">
        <v>162</v>
      </c>
      <c r="C32" s="373">
        <v>51233688.799999997</v>
      </c>
      <c r="D32" s="224"/>
    </row>
    <row r="33" spans="1:5" ht="16.5" customHeight="1">
      <c r="A33" s="370" t="s">
        <v>163</v>
      </c>
      <c r="B33" s="370" t="s">
        <v>164</v>
      </c>
      <c r="C33" s="373">
        <v>508109482.30000001</v>
      </c>
      <c r="D33" s="224"/>
    </row>
    <row r="34" spans="1:5" ht="16.5" customHeight="1">
      <c r="A34" s="370" t="s">
        <v>305</v>
      </c>
      <c r="B34" s="370" t="s">
        <v>347</v>
      </c>
      <c r="C34" s="373">
        <v>508152484.19999999</v>
      </c>
      <c r="D34" s="224"/>
    </row>
    <row r="35" spans="1:5" ht="16.5" customHeight="1">
      <c r="A35" s="370" t="s">
        <v>306</v>
      </c>
      <c r="B35" s="370" t="s">
        <v>348</v>
      </c>
      <c r="C35" s="373">
        <v>508152484.19999999</v>
      </c>
      <c r="D35" s="224"/>
    </row>
    <row r="36" spans="1:5" ht="16.5" customHeight="1">
      <c r="A36" s="370" t="s">
        <v>307</v>
      </c>
      <c r="B36" s="370" t="s">
        <v>349</v>
      </c>
      <c r="C36" s="373">
        <v>508109482.30000001</v>
      </c>
      <c r="D36" s="224"/>
    </row>
    <row r="37" spans="1:5" ht="16.5" customHeight="1">
      <c r="A37" s="370" t="s">
        <v>308</v>
      </c>
      <c r="B37" s="370" t="s">
        <v>350</v>
      </c>
      <c r="C37" s="373">
        <v>508109482.30000001</v>
      </c>
      <c r="D37" s="224"/>
    </row>
    <row r="38" spans="1:5" ht="16.5" customHeight="1">
      <c r="A38" s="370" t="s">
        <v>309</v>
      </c>
      <c r="B38" s="370" t="s">
        <v>351</v>
      </c>
      <c r="C38" s="373">
        <v>503836957.5</v>
      </c>
      <c r="D38" s="224"/>
    </row>
    <row r="39" spans="1:5" ht="16.5" customHeight="1">
      <c r="A39" s="370" t="s">
        <v>310</v>
      </c>
      <c r="B39" s="370" t="s">
        <v>352</v>
      </c>
      <c r="C39" s="373">
        <v>503836957.5</v>
      </c>
      <c r="D39" s="224"/>
    </row>
    <row r="40" spans="1:5" ht="16.5" customHeight="1">
      <c r="A40" s="370" t="s">
        <v>311</v>
      </c>
      <c r="B40" s="370" t="s">
        <v>353</v>
      </c>
      <c r="C40" s="373">
        <v>503836957.5</v>
      </c>
      <c r="D40" s="224"/>
    </row>
    <row r="41" spans="1:5" ht="16.5" customHeight="1">
      <c r="A41" s="370" t="s">
        <v>312</v>
      </c>
      <c r="B41" s="370" t="s">
        <v>354</v>
      </c>
      <c r="C41" s="373">
        <v>1170898779.8</v>
      </c>
      <c r="D41" s="224"/>
    </row>
    <row r="42" spans="1:5" ht="16.5" customHeight="1">
      <c r="A42" s="370" t="s">
        <v>313</v>
      </c>
      <c r="B42" s="370" t="s">
        <v>355</v>
      </c>
      <c r="C42" s="373">
        <v>508789665.05000001</v>
      </c>
      <c r="D42" s="224"/>
    </row>
    <row r="43" spans="1:5" ht="16.5" customHeight="1">
      <c r="A43" s="370" t="s">
        <v>314</v>
      </c>
      <c r="B43" s="370" t="s">
        <v>356</v>
      </c>
      <c r="C43" s="373">
        <v>508789665.05000001</v>
      </c>
      <c r="D43" s="224"/>
    </row>
    <row r="44" spans="1:5" ht="16.5" customHeight="1">
      <c r="A44" s="370" t="s">
        <v>315</v>
      </c>
      <c r="B44" s="370" t="s">
        <v>357</v>
      </c>
      <c r="C44" s="373">
        <v>508789665.05000001</v>
      </c>
      <c r="D44" s="224"/>
    </row>
    <row r="45" spans="1:5" ht="16.5" customHeight="1">
      <c r="A45" s="370" t="s">
        <v>316</v>
      </c>
      <c r="B45" s="370" t="s">
        <v>358</v>
      </c>
      <c r="C45" s="373">
        <v>727856600.24000001</v>
      </c>
      <c r="D45" s="224"/>
    </row>
    <row r="46" spans="1:5" ht="16.5" customHeight="1">
      <c r="A46" s="370" t="s">
        <v>317</v>
      </c>
      <c r="B46" s="370" t="s">
        <v>359</v>
      </c>
      <c r="C46" s="373">
        <v>503822766.30000001</v>
      </c>
      <c r="D46" s="224"/>
      <c r="E46" s="351"/>
    </row>
    <row r="47" spans="1:5" ht="16.5" customHeight="1">
      <c r="A47" s="370" t="s">
        <v>318</v>
      </c>
      <c r="B47" s="370" t="s">
        <v>360</v>
      </c>
      <c r="C47" s="373">
        <v>507869972.35000002</v>
      </c>
      <c r="D47" s="224"/>
    </row>
    <row r="48" spans="1:5" ht="16.5" customHeight="1">
      <c r="A48" s="370" t="s">
        <v>319</v>
      </c>
      <c r="B48" s="370" t="s">
        <v>361</v>
      </c>
      <c r="C48" s="373">
        <v>507869972.35000002</v>
      </c>
      <c r="D48" s="224"/>
    </row>
    <row r="49" spans="1:4" ht="16.5" customHeight="1">
      <c r="A49" s="370" t="s">
        <v>320</v>
      </c>
      <c r="B49" s="370" t="s">
        <v>362</v>
      </c>
      <c r="C49" s="373">
        <v>507946045.94999999</v>
      </c>
      <c r="D49" s="224"/>
    </row>
    <row r="50" spans="1:4" ht="16.5" customHeight="1">
      <c r="A50" s="370" t="s">
        <v>321</v>
      </c>
      <c r="B50" s="370" t="s">
        <v>363</v>
      </c>
      <c r="C50" s="373">
        <v>507980898.19999999</v>
      </c>
      <c r="D50" s="224"/>
    </row>
    <row r="51" spans="1:4" ht="16.5" customHeight="1">
      <c r="A51" s="370" t="s">
        <v>322</v>
      </c>
      <c r="B51" s="370" t="s">
        <v>364</v>
      </c>
      <c r="C51" s="373">
        <v>507980898.19999999</v>
      </c>
      <c r="D51" s="224"/>
    </row>
    <row r="52" spans="1:4" ht="16.5" customHeight="1">
      <c r="A52" s="370" t="s">
        <v>323</v>
      </c>
      <c r="B52" s="370" t="s">
        <v>365</v>
      </c>
      <c r="C52" s="373">
        <v>508152484.19999999</v>
      </c>
      <c r="D52" s="224"/>
    </row>
    <row r="53" spans="1:4" ht="16.5" customHeight="1">
      <c r="A53" s="370" t="s">
        <v>324</v>
      </c>
      <c r="B53" s="370" t="s">
        <v>366</v>
      </c>
      <c r="C53" s="373">
        <v>2011450394.5999999</v>
      </c>
      <c r="D53" s="224"/>
    </row>
    <row r="54" spans="1:4" ht="16.5" customHeight="1">
      <c r="A54" s="370" t="s">
        <v>325</v>
      </c>
      <c r="B54" s="370" t="s">
        <v>367</v>
      </c>
      <c r="C54" s="373">
        <v>2011450394.5999999</v>
      </c>
      <c r="D54" s="224"/>
    </row>
    <row r="55" spans="1:4" ht="16.5" customHeight="1">
      <c r="A55" s="370" t="s">
        <v>326</v>
      </c>
      <c r="B55" s="370" t="s">
        <v>368</v>
      </c>
      <c r="C55" s="373">
        <v>508213209.94999999</v>
      </c>
      <c r="D55" s="224"/>
    </row>
    <row r="56" spans="1:4" ht="16.5" customHeight="1">
      <c r="A56" s="370" t="s">
        <v>327</v>
      </c>
      <c r="B56" s="370" t="s">
        <v>369</v>
      </c>
      <c r="C56" s="373">
        <v>153996315.96000001</v>
      </c>
      <c r="D56" s="224"/>
    </row>
    <row r="57" spans="1:4" ht="16.5" customHeight="1">
      <c r="A57" s="370" t="s">
        <v>328</v>
      </c>
      <c r="B57" s="370" t="s">
        <v>370</v>
      </c>
      <c r="C57" s="373">
        <v>153996315.96000001</v>
      </c>
      <c r="D57" s="224"/>
    </row>
    <row r="58" spans="1:4" ht="16.5" customHeight="1">
      <c r="A58" s="370" t="s">
        <v>329</v>
      </c>
      <c r="B58" s="370" t="s">
        <v>371</v>
      </c>
      <c r="C58" s="373">
        <v>153996315.96000001</v>
      </c>
      <c r="D58" s="224"/>
    </row>
    <row r="59" spans="1:4" ht="16.5" customHeight="1">
      <c r="A59" s="370" t="s">
        <v>330</v>
      </c>
      <c r="B59" s="370" t="s">
        <v>372</v>
      </c>
      <c r="C59" s="373">
        <v>153996315.96000001</v>
      </c>
      <c r="D59" s="224"/>
    </row>
    <row r="60" spans="1:4" ht="16.5" customHeight="1">
      <c r="A60" s="370" t="s">
        <v>331</v>
      </c>
      <c r="B60" s="370" t="s">
        <v>373</v>
      </c>
      <c r="C60" s="373">
        <v>153996315.96000001</v>
      </c>
      <c r="D60" s="224"/>
    </row>
    <row r="61" spans="1:4" ht="16.5" customHeight="1">
      <c r="A61" s="370" t="s">
        <v>332</v>
      </c>
      <c r="B61" s="370" t="s">
        <v>374</v>
      </c>
      <c r="C61" s="373">
        <v>153996315.96000001</v>
      </c>
      <c r="D61" s="224"/>
    </row>
    <row r="62" spans="1:4" ht="16.5" customHeight="1">
      <c r="A62" s="370" t="s">
        <v>333</v>
      </c>
      <c r="B62" s="370" t="s">
        <v>375</v>
      </c>
      <c r="C62" s="373">
        <v>153996315.96000001</v>
      </c>
      <c r="D62" s="224"/>
    </row>
    <row r="63" spans="1:4" ht="16.5" customHeight="1">
      <c r="A63" s="370" t="s">
        <v>334</v>
      </c>
      <c r="B63" s="370" t="s">
        <v>376</v>
      </c>
      <c r="C63" s="373">
        <v>508221936.5</v>
      </c>
      <c r="D63" s="224"/>
    </row>
    <row r="64" spans="1:4" ht="16.5" customHeight="1">
      <c r="A64" s="370" t="s">
        <v>335</v>
      </c>
      <c r="B64" s="370" t="s">
        <v>377</v>
      </c>
      <c r="C64" s="373">
        <v>508221936.5</v>
      </c>
      <c r="D64" s="224"/>
    </row>
    <row r="65" spans="1:4" ht="16.5" customHeight="1">
      <c r="A65" s="370" t="s">
        <v>165</v>
      </c>
      <c r="B65" s="370" t="s">
        <v>166</v>
      </c>
      <c r="C65" s="373">
        <v>44288335.090000004</v>
      </c>
      <c r="D65" s="224"/>
    </row>
    <row r="66" spans="1:4" ht="16.5" customHeight="1">
      <c r="A66" s="370" t="s">
        <v>167</v>
      </c>
      <c r="B66" s="370" t="s">
        <v>168</v>
      </c>
      <c r="C66" s="373">
        <v>44288335.090000004</v>
      </c>
      <c r="D66" s="224"/>
    </row>
    <row r="67" spans="1:4" ht="16.5" customHeight="1">
      <c r="A67" s="370" t="s">
        <v>169</v>
      </c>
      <c r="B67" s="370" t="s">
        <v>170</v>
      </c>
      <c r="C67" s="373">
        <v>48.71</v>
      </c>
      <c r="D67" s="224"/>
    </row>
    <row r="68" spans="1:4" ht="16.5" customHeight="1">
      <c r="A68" s="370" t="s">
        <v>171</v>
      </c>
      <c r="B68" s="370" t="s">
        <v>172</v>
      </c>
      <c r="C68" s="373">
        <v>48.71</v>
      </c>
      <c r="D68" s="224"/>
    </row>
    <row r="69" spans="1:4" ht="16.5" customHeight="1">
      <c r="A69" s="370" t="s">
        <v>173</v>
      </c>
      <c r="B69" s="370" t="s">
        <v>174</v>
      </c>
      <c r="C69" s="373">
        <v>44288286.380000003</v>
      </c>
      <c r="D69" s="224"/>
    </row>
    <row r="70" spans="1:4" ht="16.5" customHeight="1">
      <c r="A70" s="370" t="s">
        <v>175</v>
      </c>
      <c r="B70" s="370" t="s">
        <v>176</v>
      </c>
      <c r="C70" s="373">
        <v>40262078.530000001</v>
      </c>
      <c r="D70" s="224"/>
    </row>
    <row r="71" spans="1:4" ht="16.5" customHeight="1">
      <c r="A71" s="370" t="s">
        <v>177</v>
      </c>
      <c r="B71" s="370" t="s">
        <v>178</v>
      </c>
      <c r="C71" s="373">
        <v>4026207.85</v>
      </c>
      <c r="D71" s="224"/>
    </row>
    <row r="72" spans="1:4" ht="16.5" customHeight="1">
      <c r="A72" s="370" t="s">
        <v>179</v>
      </c>
      <c r="B72" s="370" t="s">
        <v>180</v>
      </c>
      <c r="C72" s="373">
        <v>34383565747.379997</v>
      </c>
      <c r="D72" s="224"/>
    </row>
    <row r="73" spans="1:4" ht="16.5" customHeight="1">
      <c r="A73" s="370" t="s">
        <v>181</v>
      </c>
      <c r="B73" s="370" t="s">
        <v>182</v>
      </c>
      <c r="C73" s="373">
        <v>34383565747.379997</v>
      </c>
      <c r="D73" s="224"/>
    </row>
    <row r="74" spans="1:4" ht="16.5" customHeight="1">
      <c r="A74" s="370" t="s">
        <v>183</v>
      </c>
      <c r="B74" s="370" t="s">
        <v>184</v>
      </c>
      <c r="C74" s="373">
        <v>49256924786.290001</v>
      </c>
      <c r="D74" s="224"/>
    </row>
    <row r="75" spans="1:4" ht="16.5" customHeight="1">
      <c r="A75" s="370" t="s">
        <v>185</v>
      </c>
      <c r="B75" s="370" t="s">
        <v>186</v>
      </c>
      <c r="C75" s="373">
        <v>-14873359038.91</v>
      </c>
      <c r="D75" s="224"/>
    </row>
    <row r="76" spans="1:4" ht="16.5" customHeight="1">
      <c r="A76" s="370" t="s">
        <v>187</v>
      </c>
      <c r="B76" s="370" t="s">
        <v>188</v>
      </c>
      <c r="C76" s="373">
        <v>210667292.22999999</v>
      </c>
      <c r="D76" s="224"/>
    </row>
    <row r="77" spans="1:4" ht="16.5" customHeight="1">
      <c r="A77" s="370" t="s">
        <v>189</v>
      </c>
      <c r="B77" s="370" t="s">
        <v>190</v>
      </c>
      <c r="C77" s="373">
        <v>21705459163.16</v>
      </c>
      <c r="D77" s="224"/>
    </row>
    <row r="78" spans="1:4" ht="16.5" customHeight="1">
      <c r="A78" s="370" t="s">
        <v>191</v>
      </c>
      <c r="B78" s="370" t="s">
        <v>192</v>
      </c>
      <c r="C78" s="373">
        <v>21590723881.639999</v>
      </c>
      <c r="D78" s="224"/>
    </row>
    <row r="79" spans="1:4" ht="16.5" customHeight="1">
      <c r="A79" s="370" t="s">
        <v>336</v>
      </c>
      <c r="B79" s="370" t="s">
        <v>378</v>
      </c>
      <c r="C79" s="373">
        <v>4268475097.8899999</v>
      </c>
      <c r="D79" s="224"/>
    </row>
    <row r="80" spans="1:4" ht="16.5" customHeight="1">
      <c r="A80" s="370" t="s">
        <v>336</v>
      </c>
      <c r="B80" s="370" t="s">
        <v>378</v>
      </c>
      <c r="C80" s="370" t="s">
        <v>379</v>
      </c>
      <c r="D80" s="224"/>
    </row>
    <row r="81" spans="1:4" ht="16.5" customHeight="1">
      <c r="A81" s="370" t="s">
        <v>193</v>
      </c>
      <c r="B81" s="370" t="s">
        <v>194</v>
      </c>
      <c r="C81" s="373">
        <v>17322248783.75</v>
      </c>
      <c r="D81" s="224"/>
    </row>
    <row r="82" spans="1:4" ht="16.5" customHeight="1">
      <c r="A82" s="370" t="s">
        <v>193</v>
      </c>
      <c r="B82" s="370" t="s">
        <v>194</v>
      </c>
      <c r="C82" s="370" t="s">
        <v>379</v>
      </c>
      <c r="D82" s="224"/>
    </row>
    <row r="83" spans="1:4" ht="16.5" customHeight="1">
      <c r="A83" s="370" t="s">
        <v>195</v>
      </c>
      <c r="B83" s="370" t="s">
        <v>196</v>
      </c>
      <c r="C83" s="373">
        <v>114735281.52</v>
      </c>
      <c r="D83" s="224"/>
    </row>
    <row r="84" spans="1:4" ht="16.5" customHeight="1">
      <c r="A84" s="370" t="s">
        <v>337</v>
      </c>
      <c r="B84" s="370" t="s">
        <v>380</v>
      </c>
      <c r="C84" s="373">
        <v>810000</v>
      </c>
      <c r="D84" s="224"/>
    </row>
    <row r="85" spans="1:4" ht="16.5" customHeight="1">
      <c r="A85" s="370" t="s">
        <v>337</v>
      </c>
      <c r="B85" s="370" t="s">
        <v>380</v>
      </c>
      <c r="C85" s="370" t="s">
        <v>379</v>
      </c>
      <c r="D85" s="224"/>
    </row>
    <row r="86" spans="1:4" ht="16.5" customHeight="1">
      <c r="A86" s="370" t="s">
        <v>197</v>
      </c>
      <c r="B86" s="370" t="s">
        <v>198</v>
      </c>
      <c r="C86" s="373">
        <v>113925281.52</v>
      </c>
      <c r="D86" s="224"/>
    </row>
    <row r="87" spans="1:4" ht="16.5" customHeight="1">
      <c r="A87" s="370" t="s">
        <v>199</v>
      </c>
      <c r="B87" s="370" t="s">
        <v>200</v>
      </c>
      <c r="C87" s="373">
        <v>103568437.68000001</v>
      </c>
      <c r="D87" s="224"/>
    </row>
    <row r="88" spans="1:4" ht="16.5" customHeight="1">
      <c r="A88" s="370" t="s">
        <v>199</v>
      </c>
      <c r="B88" s="370" t="s">
        <v>200</v>
      </c>
      <c r="C88" s="370" t="s">
        <v>379</v>
      </c>
      <c r="D88" s="224"/>
    </row>
    <row r="89" spans="1:4" ht="16.5" customHeight="1">
      <c r="A89" s="370" t="s">
        <v>201</v>
      </c>
      <c r="B89" s="370" t="s">
        <v>202</v>
      </c>
      <c r="C89" s="373">
        <v>10356843.84</v>
      </c>
      <c r="D89" s="224"/>
    </row>
    <row r="90" spans="1:4" ht="16.5" customHeight="1">
      <c r="A90" s="370" t="s">
        <v>201</v>
      </c>
      <c r="B90" s="370" t="s">
        <v>202</v>
      </c>
      <c r="C90" s="370" t="s">
        <v>379</v>
      </c>
      <c r="D90" s="224"/>
    </row>
    <row r="91" spans="1:4" ht="16.5" customHeight="1">
      <c r="A91" s="370" t="s">
        <v>203</v>
      </c>
      <c r="B91" s="370" t="s">
        <v>204</v>
      </c>
      <c r="C91" s="373">
        <v>21916126455.389999</v>
      </c>
      <c r="D91" s="224"/>
    </row>
    <row r="92" spans="1:4" ht="16.5" customHeight="1">
      <c r="A92" s="370" t="s">
        <v>205</v>
      </c>
      <c r="B92" s="370" t="s">
        <v>206</v>
      </c>
      <c r="C92" s="373">
        <v>21593719184.200001</v>
      </c>
      <c r="D92" s="224"/>
    </row>
    <row r="93" spans="1:4" ht="16.5" customHeight="1">
      <c r="A93" s="370" t="s">
        <v>338</v>
      </c>
      <c r="B93" s="370" t="s">
        <v>381</v>
      </c>
      <c r="C93" s="373">
        <v>4266598084</v>
      </c>
      <c r="D93" s="224"/>
    </row>
    <row r="94" spans="1:4" ht="17.25" customHeight="1">
      <c r="A94" s="370" t="s">
        <v>338</v>
      </c>
      <c r="B94" s="370" t="s">
        <v>381</v>
      </c>
      <c r="C94" s="370" t="s">
        <v>379</v>
      </c>
      <c r="D94" s="224"/>
    </row>
    <row r="95" spans="1:4" ht="16.5" customHeight="1">
      <c r="A95" s="370" t="s">
        <v>207</v>
      </c>
      <c r="B95" s="370" t="s">
        <v>208</v>
      </c>
      <c r="C95" s="373">
        <v>17327121100.200001</v>
      </c>
      <c r="D95" s="224"/>
    </row>
    <row r="96" spans="1:4" ht="16.5" customHeight="1">
      <c r="A96" s="370" t="s">
        <v>207</v>
      </c>
      <c r="B96" s="370" t="s">
        <v>208</v>
      </c>
      <c r="C96" s="370" t="s">
        <v>379</v>
      </c>
      <c r="D96" s="224"/>
    </row>
    <row r="97" spans="1:4" ht="16.5" customHeight="1">
      <c r="A97" s="370" t="s">
        <v>209</v>
      </c>
      <c r="B97" s="370" t="s">
        <v>210</v>
      </c>
      <c r="C97" s="373">
        <v>371110274.17000002</v>
      </c>
      <c r="D97" s="224"/>
    </row>
    <row r="98" spans="1:4" ht="16.5" customHeight="1">
      <c r="A98" s="370" t="s">
        <v>339</v>
      </c>
      <c r="B98" s="370" t="s">
        <v>382</v>
      </c>
      <c r="C98" s="373">
        <v>237000000</v>
      </c>
      <c r="D98" s="224"/>
    </row>
    <row r="99" spans="1:4" ht="16.5" customHeight="1">
      <c r="A99" s="370" t="s">
        <v>339</v>
      </c>
      <c r="B99" s="370" t="s">
        <v>382</v>
      </c>
      <c r="C99" s="370" t="s">
        <v>379</v>
      </c>
      <c r="D99" s="224"/>
    </row>
    <row r="100" spans="1:4" ht="16.5" customHeight="1">
      <c r="A100" s="370" t="s">
        <v>211</v>
      </c>
      <c r="B100" s="370" t="s">
        <v>212</v>
      </c>
      <c r="C100" s="373">
        <v>21003424.629999999</v>
      </c>
      <c r="D100" s="224"/>
    </row>
    <row r="101" spans="1:4" ht="16.5" customHeight="1">
      <c r="A101" s="370" t="s">
        <v>211</v>
      </c>
      <c r="B101" s="370" t="s">
        <v>212</v>
      </c>
      <c r="C101" s="370" t="s">
        <v>379</v>
      </c>
      <c r="D101" s="224"/>
    </row>
    <row r="102" spans="1:4" ht="16.5" customHeight="1">
      <c r="A102" s="370" t="s">
        <v>340</v>
      </c>
      <c r="B102" s="370" t="s">
        <v>383</v>
      </c>
      <c r="C102" s="373">
        <v>113106849.54000001</v>
      </c>
      <c r="D102" s="224"/>
    </row>
    <row r="103" spans="1:4" ht="16.5" customHeight="1">
      <c r="A103" s="370" t="s">
        <v>340</v>
      </c>
      <c r="B103" s="370" t="s">
        <v>383</v>
      </c>
      <c r="C103" s="370" t="s">
        <v>379</v>
      </c>
      <c r="D103" s="224"/>
    </row>
    <row r="104" spans="1:4" ht="16.5" customHeight="1">
      <c r="A104" s="370" t="s">
        <v>213</v>
      </c>
      <c r="B104" s="370" t="s">
        <v>214</v>
      </c>
      <c r="C104" s="373">
        <v>586316</v>
      </c>
      <c r="D104" s="224"/>
    </row>
    <row r="105" spans="1:4" ht="16.5" customHeight="1">
      <c r="A105" s="370" t="s">
        <v>215</v>
      </c>
      <c r="B105" s="370" t="s">
        <v>216</v>
      </c>
      <c r="C105" s="373">
        <v>586316</v>
      </c>
      <c r="D105" s="224"/>
    </row>
    <row r="106" spans="1:4" ht="16.5" customHeight="1">
      <c r="A106" s="370" t="s">
        <v>215</v>
      </c>
      <c r="B106" s="370" t="s">
        <v>216</v>
      </c>
      <c r="C106" s="370" t="s">
        <v>379</v>
      </c>
      <c r="D106" s="224"/>
    </row>
    <row r="107" spans="1:4" ht="16.5" customHeight="1">
      <c r="A107" s="370" t="s">
        <v>217</v>
      </c>
      <c r="B107" s="370" t="s">
        <v>218</v>
      </c>
      <c r="C107" s="373">
        <v>49289318.979999997</v>
      </c>
      <c r="D107" s="224"/>
    </row>
    <row r="108" spans="1:4" ht="16.5" customHeight="1">
      <c r="A108" s="370" t="s">
        <v>219</v>
      </c>
      <c r="B108" s="370" t="s">
        <v>220</v>
      </c>
      <c r="C108" s="373">
        <v>-77538211.319999993</v>
      </c>
      <c r="D108" s="224"/>
    </row>
    <row r="109" spans="1:4" ht="16.5" customHeight="1">
      <c r="A109" s="370" t="s">
        <v>219</v>
      </c>
      <c r="B109" s="370" t="s">
        <v>220</v>
      </c>
      <c r="C109" s="370" t="s">
        <v>379</v>
      </c>
      <c r="D109" s="224"/>
    </row>
    <row r="110" spans="1:4" ht="16.5" customHeight="1">
      <c r="A110" s="370" t="s">
        <v>221</v>
      </c>
      <c r="B110" s="370" t="s">
        <v>222</v>
      </c>
      <c r="C110" s="373">
        <v>-3848321.72</v>
      </c>
      <c r="D110" s="224"/>
    </row>
    <row r="111" spans="1:4" ht="16.5" customHeight="1">
      <c r="A111" s="370" t="s">
        <v>221</v>
      </c>
      <c r="B111" s="370" t="s">
        <v>222</v>
      </c>
      <c r="C111" s="370" t="s">
        <v>379</v>
      </c>
      <c r="D111" s="224"/>
    </row>
    <row r="112" spans="1:4" ht="16.5" customHeight="1">
      <c r="A112" s="370" t="s">
        <v>341</v>
      </c>
      <c r="B112" s="370" t="s">
        <v>384</v>
      </c>
      <c r="C112" s="373">
        <v>6999565.4000000004</v>
      </c>
      <c r="D112" s="224"/>
    </row>
    <row r="113" spans="1:4" ht="16.5" customHeight="1">
      <c r="A113" s="370" t="s">
        <v>341</v>
      </c>
      <c r="B113" s="370" t="s">
        <v>384</v>
      </c>
      <c r="C113" s="370" t="s">
        <v>379</v>
      </c>
      <c r="D113" s="224"/>
    </row>
    <row r="114" spans="1:4" ht="16.5" customHeight="1">
      <c r="A114" s="370" t="s">
        <v>223</v>
      </c>
      <c r="B114" s="370" t="s">
        <v>224</v>
      </c>
      <c r="C114" s="373">
        <v>25097648.66</v>
      </c>
      <c r="D114" s="224"/>
    </row>
    <row r="115" spans="1:4" ht="16.5" customHeight="1">
      <c r="A115" s="370" t="s">
        <v>223</v>
      </c>
      <c r="B115" s="370" t="s">
        <v>224</v>
      </c>
      <c r="C115" s="370" t="s">
        <v>379</v>
      </c>
      <c r="D115" s="224"/>
    </row>
    <row r="116" spans="1:4" ht="16.5" customHeight="1">
      <c r="A116" s="371" t="s">
        <v>225</v>
      </c>
      <c r="B116" s="371"/>
      <c r="C116" s="372">
        <v>71298726109.809998</v>
      </c>
      <c r="D116" s="224"/>
    </row>
    <row r="117" spans="1:4" ht="16.5" customHeight="1">
      <c r="A117" s="371" t="s">
        <v>226</v>
      </c>
      <c r="B117" s="371"/>
      <c r="C117" s="372">
        <v>71298726109.809998</v>
      </c>
      <c r="D117" s="224"/>
    </row>
    <row r="118" spans="1:4" ht="16.5" customHeight="1">
      <c r="A118" s="112"/>
      <c r="B118" s="367"/>
      <c r="C118" s="234"/>
      <c r="D118" s="224"/>
    </row>
    <row r="119" spans="1:4" ht="16.5" customHeight="1">
      <c r="A119" s="112"/>
      <c r="B119" s="367"/>
      <c r="C119" s="234"/>
      <c r="D119" s="224"/>
    </row>
    <row r="120" spans="1:4" ht="16.5" customHeight="1">
      <c r="A120" s="112"/>
      <c r="B120" s="367"/>
      <c r="C120" s="234"/>
      <c r="D120" s="224"/>
    </row>
    <row r="121" spans="1:4" ht="16.5" customHeight="1">
      <c r="A121" s="112"/>
      <c r="B121" s="367"/>
      <c r="C121" s="234"/>
      <c r="D121" s="224"/>
    </row>
    <row r="122" spans="1:4" ht="16.5" customHeight="1">
      <c r="A122" s="112"/>
      <c r="B122" s="367"/>
      <c r="C122" s="234"/>
      <c r="D122" s="224"/>
    </row>
    <row r="123" spans="1:4" ht="16.5" customHeight="1">
      <c r="A123" s="112"/>
      <c r="B123" s="367"/>
      <c r="C123" s="234"/>
      <c r="D123" s="224"/>
    </row>
    <row r="124" spans="1:4" ht="16.5" customHeight="1">
      <c r="A124" s="112"/>
      <c r="B124" s="367"/>
      <c r="C124" s="234"/>
      <c r="D124" s="224"/>
    </row>
    <row r="125" spans="1:4" ht="16.5" customHeight="1">
      <c r="A125" s="112"/>
      <c r="B125" s="367"/>
      <c r="C125" s="234"/>
      <c r="D125" s="224"/>
    </row>
    <row r="126" spans="1:4" ht="16.5" customHeight="1">
      <c r="A126" s="112"/>
      <c r="B126" s="367"/>
      <c r="C126" s="234"/>
      <c r="D126" s="224"/>
    </row>
    <row r="127" spans="1:4" ht="16.5" customHeight="1">
      <c r="A127" s="112"/>
      <c r="B127" s="367"/>
      <c r="C127" s="234"/>
      <c r="D127" s="224"/>
    </row>
    <row r="128" spans="1:4" ht="16.5" customHeight="1">
      <c r="A128" s="112"/>
      <c r="B128" s="367"/>
      <c r="C128" s="234"/>
      <c r="D128" s="224"/>
    </row>
    <row r="129" spans="1:4" ht="16.5" customHeight="1">
      <c r="A129" s="112"/>
      <c r="B129" s="367"/>
      <c r="C129" s="234"/>
      <c r="D129" s="224"/>
    </row>
    <row r="130" spans="1:4" ht="16.5" customHeight="1">
      <c r="A130" s="112"/>
      <c r="B130" s="367"/>
      <c r="C130" s="234"/>
      <c r="D130" s="224"/>
    </row>
    <row r="131" spans="1:4" ht="16.5" customHeight="1">
      <c r="A131" s="112"/>
      <c r="B131" s="367"/>
      <c r="C131" s="234"/>
      <c r="D131" s="224"/>
    </row>
    <row r="132" spans="1:4" ht="16.5" customHeight="1">
      <c r="A132" s="112"/>
      <c r="B132" s="367"/>
      <c r="C132" s="234"/>
      <c r="D132" s="224"/>
    </row>
    <row r="133" spans="1:4" ht="16.5" customHeight="1">
      <c r="A133" s="112"/>
      <c r="B133" s="367"/>
      <c r="C133" s="234"/>
      <c r="D133" s="224"/>
    </row>
    <row r="134" spans="1:4" ht="16.5" customHeight="1">
      <c r="A134" s="112"/>
      <c r="B134" s="367"/>
      <c r="C134" s="234"/>
      <c r="D134" s="224"/>
    </row>
    <row r="135" spans="1:4" ht="16.5" customHeight="1">
      <c r="A135" s="112"/>
      <c r="B135" s="367"/>
      <c r="C135" s="234"/>
      <c r="D135" s="224"/>
    </row>
    <row r="136" spans="1:4" ht="16.5" customHeight="1">
      <c r="A136" s="112"/>
      <c r="B136" s="367"/>
      <c r="C136" s="234"/>
      <c r="D136" s="224"/>
    </row>
    <row r="137" spans="1:4" ht="16.5" customHeight="1">
      <c r="A137" s="112"/>
      <c r="B137" s="367"/>
      <c r="C137" s="234"/>
      <c r="D137" s="224"/>
    </row>
    <row r="138" spans="1:4" ht="16.5" customHeight="1">
      <c r="A138" s="112"/>
      <c r="B138" s="367"/>
      <c r="C138" s="234"/>
      <c r="D138" s="224"/>
    </row>
    <row r="139" spans="1:4" ht="16.5" customHeight="1">
      <c r="A139" s="112"/>
      <c r="B139" s="367"/>
      <c r="C139" s="234"/>
      <c r="D139" s="224"/>
    </row>
    <row r="140" spans="1:4" ht="16.5" customHeight="1">
      <c r="A140" s="112"/>
      <c r="B140" s="367"/>
      <c r="C140" s="234"/>
      <c r="D140" s="224"/>
    </row>
    <row r="141" spans="1:4" ht="16.5" customHeight="1">
      <c r="A141" s="112"/>
      <c r="B141" s="367"/>
      <c r="C141" s="234"/>
      <c r="D141" s="224"/>
    </row>
    <row r="142" spans="1:4" ht="16.5" customHeight="1">
      <c r="A142" s="112"/>
      <c r="B142" s="367"/>
      <c r="C142" s="234"/>
      <c r="D142" s="224"/>
    </row>
    <row r="143" spans="1:4" ht="16.5" customHeight="1">
      <c r="A143" s="112"/>
      <c r="B143" s="367"/>
      <c r="C143" s="234"/>
      <c r="D143" s="224"/>
    </row>
    <row r="144" spans="1:4" ht="16.5" customHeight="1">
      <c r="A144" s="112"/>
      <c r="B144" s="367"/>
      <c r="C144" s="234"/>
      <c r="D144" s="224"/>
    </row>
    <row r="145" spans="1:4" ht="16.5" customHeight="1">
      <c r="A145" s="112"/>
      <c r="B145" s="367"/>
      <c r="C145" s="234"/>
      <c r="D145" s="224"/>
    </row>
    <row r="146" spans="1:4" ht="16.5" customHeight="1">
      <c r="A146" s="112"/>
      <c r="B146" s="367"/>
      <c r="C146" s="234"/>
      <c r="D146" s="224"/>
    </row>
    <row r="147" spans="1:4" ht="16.5" customHeight="1">
      <c r="A147" s="112"/>
      <c r="B147" s="367"/>
      <c r="C147" s="234"/>
      <c r="D147" s="224"/>
    </row>
    <row r="148" spans="1:4" ht="16.5" customHeight="1">
      <c r="A148" s="112"/>
      <c r="B148" s="367"/>
      <c r="C148" s="234"/>
      <c r="D148" s="224"/>
    </row>
    <row r="149" spans="1:4" ht="16.5" customHeight="1">
      <c r="A149" s="112"/>
      <c r="B149" s="367"/>
      <c r="C149" s="234"/>
      <c r="D149" s="224"/>
    </row>
    <row r="150" spans="1:4" ht="16.5" customHeight="1">
      <c r="A150" s="112"/>
      <c r="B150" s="367"/>
      <c r="C150" s="234"/>
      <c r="D150" s="224"/>
    </row>
    <row r="151" spans="1:4" ht="16.5" customHeight="1">
      <c r="A151" s="112"/>
      <c r="B151" s="367"/>
      <c r="C151" s="234"/>
      <c r="D151" s="224"/>
    </row>
    <row r="152" spans="1:4" ht="16.5" customHeight="1">
      <c r="A152" s="112"/>
      <c r="B152" s="367"/>
      <c r="C152" s="234"/>
      <c r="D152" s="224"/>
    </row>
    <row r="153" spans="1:4" ht="16.5" customHeight="1">
      <c r="A153" s="112"/>
      <c r="B153" s="367"/>
      <c r="C153" s="234"/>
      <c r="D153" s="224"/>
    </row>
    <row r="154" spans="1:4" ht="16.5" customHeight="1">
      <c r="A154" s="112"/>
      <c r="B154" s="367"/>
      <c r="C154" s="234"/>
      <c r="D154" s="224"/>
    </row>
    <row r="155" spans="1:4" ht="16.5" customHeight="1">
      <c r="A155" s="112"/>
      <c r="B155" s="367"/>
      <c r="C155" s="234"/>
      <c r="D155" s="224"/>
    </row>
    <row r="156" spans="1:4" ht="16.5" customHeight="1">
      <c r="A156" s="112"/>
      <c r="B156" s="367"/>
      <c r="C156" s="234"/>
      <c r="D156" s="224"/>
    </row>
    <row r="157" spans="1:4" ht="16.5" customHeight="1">
      <c r="A157" s="112"/>
      <c r="B157" s="367"/>
      <c r="C157" s="234"/>
      <c r="D157" s="224"/>
    </row>
    <row r="158" spans="1:4" ht="16.5" customHeight="1">
      <c r="A158" s="112"/>
      <c r="B158" s="367"/>
      <c r="C158" s="234"/>
      <c r="D158" s="224"/>
    </row>
    <row r="159" spans="1:4" ht="16.5" customHeight="1">
      <c r="A159" s="112"/>
      <c r="B159" s="367"/>
      <c r="C159" s="234"/>
      <c r="D159" s="224"/>
    </row>
    <row r="160" spans="1:4" ht="16.5" customHeight="1">
      <c r="A160" s="112"/>
      <c r="B160" s="367"/>
      <c r="C160" s="234"/>
      <c r="D160" s="224"/>
    </row>
    <row r="161" spans="1:4" ht="16.5" customHeight="1">
      <c r="A161" s="112"/>
      <c r="B161" s="367"/>
      <c r="C161" s="234"/>
      <c r="D161" s="224"/>
    </row>
    <row r="162" spans="1:4" ht="16.5" customHeight="1">
      <c r="A162" s="112"/>
      <c r="B162" s="367"/>
      <c r="C162" s="234"/>
      <c r="D162" s="224"/>
    </row>
    <row r="163" spans="1:4" ht="16.5" customHeight="1">
      <c r="A163" s="112"/>
      <c r="B163" s="367"/>
      <c r="C163" s="234"/>
      <c r="D163" s="224"/>
    </row>
    <row r="164" spans="1:4" ht="16.5" customHeight="1">
      <c r="A164" s="112"/>
      <c r="B164" s="367"/>
      <c r="C164" s="234"/>
      <c r="D164" s="224"/>
    </row>
    <row r="165" spans="1:4" ht="16.5" customHeight="1">
      <c r="A165" s="112"/>
      <c r="B165" s="367"/>
      <c r="C165" s="234"/>
      <c r="D165" s="224"/>
    </row>
    <row r="166" spans="1:4" ht="16.5" customHeight="1">
      <c r="A166" s="112"/>
      <c r="B166" s="367"/>
      <c r="C166" s="234"/>
      <c r="D166" s="224"/>
    </row>
    <row r="167" spans="1:4" ht="16.5" customHeight="1">
      <c r="A167" s="112"/>
      <c r="B167" s="367"/>
      <c r="C167" s="234"/>
      <c r="D167" s="224"/>
    </row>
    <row r="168" spans="1:4" ht="16.5" customHeight="1">
      <c r="A168" s="112"/>
      <c r="B168" s="367"/>
      <c r="C168" s="234"/>
      <c r="D168" s="224"/>
    </row>
    <row r="169" spans="1:4" ht="16.5" customHeight="1">
      <c r="A169" s="112"/>
      <c r="B169" s="367"/>
      <c r="C169" s="234"/>
      <c r="D169" s="224"/>
    </row>
    <row r="170" spans="1:4" ht="16.5" customHeight="1">
      <c r="A170" s="112"/>
      <c r="B170" s="367"/>
      <c r="C170" s="234"/>
      <c r="D170" s="224"/>
    </row>
    <row r="171" spans="1:4" ht="16.5" customHeight="1">
      <c r="A171" s="112"/>
      <c r="B171" s="367"/>
      <c r="C171" s="234"/>
      <c r="D171" s="224"/>
    </row>
    <row r="172" spans="1:4" ht="16.5" customHeight="1">
      <c r="A172" s="112"/>
      <c r="B172" s="367"/>
      <c r="C172" s="234"/>
      <c r="D172" s="224"/>
    </row>
    <row r="173" spans="1:4" ht="16.5" customHeight="1">
      <c r="A173" s="112"/>
      <c r="B173" s="367"/>
      <c r="C173" s="234"/>
      <c r="D173" s="224"/>
    </row>
    <row r="174" spans="1:4" ht="16.5" customHeight="1">
      <c r="A174" s="112"/>
      <c r="B174" s="367"/>
      <c r="C174" s="234"/>
      <c r="D174" s="224"/>
    </row>
    <row r="175" spans="1:4" ht="16.5" customHeight="1">
      <c r="A175" s="112"/>
      <c r="B175" s="367"/>
      <c r="C175" s="234"/>
      <c r="D175" s="224"/>
    </row>
    <row r="176" spans="1:4" ht="16.5" customHeight="1">
      <c r="A176" s="112"/>
      <c r="B176" s="367"/>
      <c r="C176" s="234"/>
      <c r="D176" s="224"/>
    </row>
    <row r="177" spans="1:4" ht="16.5" customHeight="1">
      <c r="A177" s="112"/>
      <c r="B177" s="367"/>
      <c r="C177" s="234"/>
      <c r="D177" s="224"/>
    </row>
    <row r="178" spans="1:4" ht="16.5" customHeight="1">
      <c r="A178" s="112"/>
      <c r="B178" s="367"/>
      <c r="C178" s="234"/>
      <c r="D178" s="224"/>
    </row>
    <row r="179" spans="1:4" ht="16.5" customHeight="1">
      <c r="A179" s="112"/>
      <c r="B179" s="367"/>
      <c r="C179" s="234"/>
      <c r="D179" s="224"/>
    </row>
    <row r="180" spans="1:4" ht="16.5" customHeight="1">
      <c r="A180" s="112"/>
      <c r="B180" s="367"/>
      <c r="C180" s="234"/>
      <c r="D180" s="224"/>
    </row>
    <row r="181" spans="1:4" ht="16.5" customHeight="1">
      <c r="A181" s="112"/>
      <c r="B181" s="367"/>
      <c r="C181" s="234"/>
      <c r="D181" s="224"/>
    </row>
    <row r="182" spans="1:4" ht="16.5" customHeight="1">
      <c r="A182" s="112"/>
      <c r="B182" s="367"/>
      <c r="C182" s="234"/>
      <c r="D182" s="224"/>
    </row>
    <row r="183" spans="1:4" ht="16.5" customHeight="1">
      <c r="A183" s="112"/>
      <c r="B183" s="367"/>
      <c r="C183" s="234"/>
      <c r="D183" s="224"/>
    </row>
    <row r="184" spans="1:4" ht="16.5" customHeight="1">
      <c r="A184" s="112"/>
      <c r="B184" s="367"/>
      <c r="C184" s="234"/>
      <c r="D184" s="224"/>
    </row>
    <row r="185" spans="1:4" ht="17.25" customHeight="1">
      <c r="B185" s="368"/>
    </row>
    <row r="186" spans="1:4" ht="15.75" customHeight="1">
      <c r="A186" s="225"/>
      <c r="C186" s="236"/>
    </row>
  </sheetData>
  <printOptions gridLines="1" gridLinesSet="0"/>
  <pageMargins left="0.75" right="0.75" top="1" bottom="0.75" header="0.5" footer="0.5"/>
  <pageSetup paperSize="9"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sheetPr>
  <dimension ref="A1:L44"/>
  <sheetViews>
    <sheetView showGridLines="0" topLeftCell="A23" zoomScale="90" zoomScaleNormal="90" workbookViewId="0">
      <selection activeCell="D19" sqref="D19"/>
    </sheetView>
  </sheetViews>
  <sheetFormatPr baseColWidth="10" defaultColWidth="11.5703125" defaultRowHeight="15"/>
  <cols>
    <col min="1" max="1" width="2.7109375" style="475" customWidth="1"/>
    <col min="2" max="11" width="11.5703125" style="475"/>
    <col min="12" max="12" width="13.7109375" style="475" customWidth="1"/>
    <col min="13" max="16384" width="11.5703125" style="475"/>
  </cols>
  <sheetData>
    <row r="1" spans="1:12">
      <c r="A1" s="528"/>
      <c r="B1" s="528"/>
      <c r="C1" s="528"/>
      <c r="D1" s="528"/>
      <c r="E1" s="528"/>
      <c r="F1" s="528"/>
      <c r="G1" s="528"/>
      <c r="H1" s="528"/>
      <c r="I1" s="528"/>
      <c r="J1" s="528"/>
      <c r="K1" s="528"/>
      <c r="L1" s="528"/>
    </row>
    <row r="2" spans="1:12">
      <c r="A2" s="528"/>
      <c r="B2" s="528"/>
      <c r="C2" s="528"/>
      <c r="D2" s="528"/>
      <c r="E2" s="528"/>
      <c r="F2" s="528"/>
      <c r="G2" s="528"/>
      <c r="H2" s="528"/>
      <c r="I2" s="528"/>
      <c r="J2" s="528"/>
      <c r="K2" s="528"/>
      <c r="L2" s="528"/>
    </row>
    <row r="3" spans="1:12">
      <c r="A3" s="528"/>
      <c r="B3" s="528"/>
      <c r="C3" s="528"/>
      <c r="D3" s="528"/>
      <c r="E3" s="528"/>
      <c r="F3" s="528"/>
      <c r="G3" s="528"/>
      <c r="H3" s="528"/>
      <c r="I3" s="528"/>
      <c r="J3" s="528"/>
      <c r="K3" s="528"/>
      <c r="L3" s="528"/>
    </row>
    <row r="4" spans="1:12">
      <c r="A4" s="528"/>
      <c r="B4" s="528"/>
      <c r="C4" s="528"/>
      <c r="D4" s="528"/>
      <c r="E4" s="528"/>
      <c r="F4" s="528"/>
      <c r="G4" s="528"/>
      <c r="H4" s="528"/>
      <c r="I4" s="528"/>
      <c r="J4" s="528"/>
      <c r="K4" s="528"/>
      <c r="L4" s="528"/>
    </row>
    <row r="5" spans="1:12">
      <c r="A5" s="528"/>
      <c r="B5" s="528"/>
      <c r="C5" s="528"/>
      <c r="D5" s="528"/>
      <c r="E5" s="528"/>
      <c r="F5" s="528"/>
      <c r="G5" s="528"/>
      <c r="H5" s="528"/>
      <c r="I5" s="528"/>
      <c r="J5" s="528"/>
      <c r="K5" s="528"/>
      <c r="L5" s="528"/>
    </row>
    <row r="6" spans="1:12" ht="25.5">
      <c r="A6" s="528"/>
      <c r="B6" s="528"/>
      <c r="C6" s="528"/>
      <c r="D6" s="528"/>
      <c r="E6" s="531"/>
      <c r="F6" s="529"/>
      <c r="G6" s="528"/>
      <c r="H6" s="528"/>
      <c r="I6" s="528"/>
      <c r="J6" s="528"/>
      <c r="K6" s="528"/>
      <c r="L6" s="528"/>
    </row>
    <row r="7" spans="1:12">
      <c r="A7" s="528"/>
      <c r="B7" s="528"/>
      <c r="C7" s="528"/>
      <c r="D7" s="528"/>
      <c r="E7" s="532"/>
      <c r="F7" s="528"/>
      <c r="G7" s="528"/>
      <c r="H7" s="528"/>
      <c r="I7" s="528"/>
      <c r="J7" s="528"/>
      <c r="K7" s="528"/>
      <c r="L7" s="528"/>
    </row>
    <row r="8" spans="1:12">
      <c r="A8" s="528"/>
      <c r="B8" s="528"/>
      <c r="C8" s="528"/>
      <c r="D8" s="528"/>
      <c r="E8" s="532"/>
      <c r="F8" s="528"/>
      <c r="G8" s="528"/>
      <c r="H8" s="528"/>
      <c r="I8" s="528"/>
      <c r="J8" s="528"/>
      <c r="K8" s="528"/>
      <c r="L8" s="528"/>
    </row>
    <row r="9" spans="1:12">
      <c r="A9" s="528"/>
      <c r="B9" s="528"/>
      <c r="C9" s="528"/>
      <c r="D9" s="528"/>
      <c r="E9" s="521"/>
      <c r="F9" s="528"/>
      <c r="G9" s="528"/>
      <c r="H9" s="528"/>
      <c r="I9" s="528"/>
      <c r="J9" s="528"/>
      <c r="K9" s="528"/>
      <c r="L9" s="528"/>
    </row>
    <row r="10" spans="1:12">
      <c r="A10" s="528"/>
      <c r="B10" s="528"/>
      <c r="C10" s="528"/>
      <c r="D10" s="528"/>
      <c r="E10" s="521"/>
      <c r="F10" s="528"/>
      <c r="G10" s="528"/>
      <c r="H10" s="528"/>
      <c r="I10" s="528"/>
      <c r="J10" s="528"/>
      <c r="K10" s="528"/>
      <c r="L10" s="528"/>
    </row>
    <row r="11" spans="1:12">
      <c r="A11" s="528"/>
      <c r="B11" s="528"/>
      <c r="C11" s="530"/>
      <c r="D11" s="528"/>
      <c r="E11" s="532"/>
      <c r="F11" s="528"/>
      <c r="G11" s="528"/>
      <c r="H11" s="528"/>
      <c r="I11" s="528"/>
      <c r="J11" s="528"/>
      <c r="K11" s="528"/>
      <c r="L11" s="528"/>
    </row>
    <row r="12" spans="1:12">
      <c r="A12" s="528"/>
      <c r="B12" s="532"/>
      <c r="C12" s="530"/>
      <c r="D12" s="528"/>
      <c r="E12" s="528"/>
      <c r="F12" s="528"/>
      <c r="G12" s="528"/>
      <c r="H12" s="528"/>
      <c r="I12" s="528"/>
      <c r="J12" s="528"/>
      <c r="K12" s="528"/>
      <c r="L12" s="528"/>
    </row>
    <row r="13" spans="1:12">
      <c r="A13" s="528"/>
      <c r="B13" s="532"/>
      <c r="C13" s="530"/>
      <c r="D13" s="528"/>
      <c r="E13" s="528"/>
      <c r="F13" s="528"/>
      <c r="G13" s="528"/>
      <c r="H13" s="528"/>
      <c r="I13" s="528"/>
      <c r="J13" s="528"/>
      <c r="K13" s="528"/>
      <c r="L13" s="528"/>
    </row>
    <row r="14" spans="1:12" ht="25.5">
      <c r="A14" s="528"/>
      <c r="B14" s="528"/>
      <c r="C14" s="528"/>
      <c r="D14" s="528"/>
      <c r="E14" s="528"/>
      <c r="F14" s="528"/>
      <c r="G14" s="533" t="s">
        <v>55</v>
      </c>
      <c r="H14" s="528"/>
      <c r="I14" s="528"/>
      <c r="J14" s="528"/>
      <c r="K14" s="528"/>
      <c r="L14" s="528"/>
    </row>
    <row r="15" spans="1:12">
      <c r="A15" s="528"/>
      <c r="B15" s="528"/>
      <c r="C15" s="528"/>
      <c r="D15" s="528"/>
      <c r="E15" s="528"/>
      <c r="F15" s="528"/>
      <c r="G15" s="534" t="s">
        <v>398</v>
      </c>
      <c r="H15" s="528"/>
      <c r="I15" s="528"/>
      <c r="J15" s="528"/>
      <c r="K15" s="528"/>
      <c r="L15" s="528"/>
    </row>
    <row r="16" spans="1:12">
      <c r="A16" s="528"/>
      <c r="B16" s="528"/>
      <c r="C16" s="528"/>
      <c r="D16" s="528"/>
      <c r="E16" s="528"/>
      <c r="F16" s="528"/>
      <c r="G16" s="535" t="s">
        <v>399</v>
      </c>
      <c r="H16" s="528"/>
      <c r="I16" s="528"/>
      <c r="J16" s="528"/>
      <c r="K16" s="528"/>
      <c r="L16" s="528"/>
    </row>
    <row r="17" spans="1:12">
      <c r="A17" s="528"/>
      <c r="B17" s="528"/>
      <c r="C17" s="528"/>
      <c r="D17" s="528"/>
      <c r="E17" s="528"/>
      <c r="F17" s="528"/>
      <c r="G17" s="528"/>
      <c r="H17" s="528"/>
      <c r="I17" s="528"/>
      <c r="J17" s="528"/>
      <c r="K17" s="528"/>
      <c r="L17" s="528"/>
    </row>
    <row r="18" spans="1:12" s="479" customFormat="1">
      <c r="B18" s="476"/>
      <c r="C18" s="477"/>
      <c r="D18" s="477"/>
      <c r="E18" s="477"/>
      <c r="F18" s="477"/>
      <c r="G18" s="477"/>
      <c r="H18" s="477"/>
      <c r="I18" s="477"/>
      <c r="J18" s="477"/>
      <c r="K18" s="477"/>
      <c r="L18" s="478"/>
    </row>
    <row r="19" spans="1:12" s="479" customFormat="1">
      <c r="B19" s="480"/>
      <c r="J19" s="481" t="s">
        <v>400</v>
      </c>
      <c r="L19" s="482"/>
    </row>
    <row r="20" spans="1:12" s="479" customFormat="1">
      <c r="B20" s="480"/>
      <c r="L20" s="482"/>
    </row>
    <row r="21" spans="1:12" s="479" customFormat="1">
      <c r="B21" s="480"/>
      <c r="C21" s="479" t="s">
        <v>421</v>
      </c>
      <c r="J21" s="483">
        <v>1</v>
      </c>
      <c r="L21" s="482"/>
    </row>
    <row r="22" spans="1:12" s="479" customFormat="1">
      <c r="B22" s="480"/>
      <c r="J22" s="484"/>
      <c r="L22" s="482"/>
    </row>
    <row r="23" spans="1:12" s="479" customFormat="1">
      <c r="B23" s="480"/>
      <c r="C23" s="479" t="s">
        <v>422</v>
      </c>
      <c r="J23" s="483">
        <v>2</v>
      </c>
      <c r="L23" s="482"/>
    </row>
    <row r="24" spans="1:12" s="479" customFormat="1">
      <c r="B24" s="480"/>
      <c r="J24" s="484"/>
      <c r="L24" s="482"/>
    </row>
    <row r="25" spans="1:12" s="479" customFormat="1">
      <c r="B25" s="480"/>
      <c r="C25" s="479" t="s">
        <v>424</v>
      </c>
      <c r="J25" s="483">
        <v>3</v>
      </c>
      <c r="L25" s="482"/>
    </row>
    <row r="26" spans="1:12" s="479" customFormat="1">
      <c r="B26" s="480"/>
      <c r="J26" s="484"/>
      <c r="L26" s="482"/>
    </row>
    <row r="27" spans="1:12" s="479" customFormat="1">
      <c r="B27" s="480"/>
      <c r="C27" s="479" t="s">
        <v>423</v>
      </c>
      <c r="J27" s="483">
        <v>4</v>
      </c>
      <c r="L27" s="482"/>
    </row>
    <row r="28" spans="1:12" s="479" customFormat="1">
      <c r="B28" s="480"/>
      <c r="J28" s="484"/>
      <c r="L28" s="482"/>
    </row>
    <row r="29" spans="1:12" s="479" customFormat="1">
      <c r="B29" s="480"/>
      <c r="C29" s="479" t="s">
        <v>475</v>
      </c>
      <c r="J29" s="483">
        <v>5</v>
      </c>
      <c r="L29" s="482"/>
    </row>
    <row r="30" spans="1:12" s="479" customFormat="1">
      <c r="B30" s="480"/>
      <c r="J30" s="484"/>
      <c r="L30" s="482"/>
    </row>
    <row r="31" spans="1:12" s="479" customFormat="1">
      <c r="B31" s="480"/>
      <c r="C31" s="521" t="s">
        <v>476</v>
      </c>
      <c r="D31" s="521"/>
      <c r="E31" s="521"/>
      <c r="F31" s="521"/>
      <c r="J31" s="483">
        <v>6</v>
      </c>
      <c r="L31" s="482"/>
    </row>
    <row r="32" spans="1:12" s="479" customFormat="1">
      <c r="B32" s="480"/>
      <c r="L32" s="482"/>
    </row>
    <row r="33" spans="2:12" s="479" customFormat="1">
      <c r="B33" s="485"/>
      <c r="C33" s="486"/>
      <c r="D33" s="486"/>
      <c r="E33" s="486"/>
      <c r="F33" s="486"/>
      <c r="G33" s="486"/>
      <c r="H33" s="486"/>
      <c r="I33" s="486"/>
      <c r="J33" s="486"/>
      <c r="K33" s="486"/>
      <c r="L33" s="487"/>
    </row>
    <row r="34" spans="2:12" s="479" customFormat="1"/>
    <row r="35" spans="2:12" s="479" customFormat="1"/>
    <row r="36" spans="2:12" s="479" customFormat="1"/>
    <row r="37" spans="2:12" s="479" customFormat="1"/>
    <row r="38" spans="2:12" s="479" customFormat="1"/>
    <row r="39" spans="2:12" s="479" customFormat="1"/>
    <row r="40" spans="2:12" s="479" customFormat="1"/>
    <row r="41" spans="2:12" s="479" customFormat="1"/>
    <row r="42" spans="2:12" s="479" customFormat="1"/>
    <row r="43" spans="2:12" s="479" customFormat="1"/>
    <row r="44" spans="2:12" s="479" customFormat="1"/>
  </sheetData>
  <hyperlinks>
    <hyperlink ref="J21" location="'Balance General'!A1" display="'Balance General'!A1" xr:uid="{00000000-0004-0000-0100-000000000000}"/>
    <hyperlink ref="J23" location="'Estado de Resultados'!A1" display="'Estado de Resultados'!A1" xr:uid="{00000000-0004-0000-0100-000001000000}"/>
    <hyperlink ref="J25" location="'Flujo de Efectivo'!A1" display="'Flujo de Efectivo'!A1" xr:uid="{00000000-0004-0000-0100-000002000000}"/>
    <hyperlink ref="J27" location="'Patrimonio Neto'!A1" display="'Patrimonio Neto'!A1" xr:uid="{00000000-0004-0000-0100-000003000000}"/>
    <hyperlink ref="J29" location="'Nota 1 a Nota 3.5'!A1" display="'Nota 1 a Nota 3.5'!A1" xr:uid="{00000000-0004-0000-0100-000004000000}"/>
    <hyperlink ref="J31" location="'Nota 3.6 a Nota 4.8'!A1" display="'Nota 3.6 a Nota 4.8'!A1" xr:uid="{00000000-0004-0000-0100-000005000000}"/>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336699"/>
    <pageSetUpPr fitToPage="1"/>
  </sheetPr>
  <dimension ref="B1:J50"/>
  <sheetViews>
    <sheetView showGridLines="0" tabSelected="1" zoomScale="80" zoomScaleNormal="80" zoomScaleSheetLayoutView="80" workbookViewId="0">
      <pane ySplit="7" topLeftCell="A17" activePane="bottomLeft" state="frozen"/>
      <selection pane="bottomLeft" activeCell="B42" sqref="B42"/>
    </sheetView>
  </sheetViews>
  <sheetFormatPr baseColWidth="10" defaultColWidth="11.42578125" defaultRowHeight="15.75"/>
  <cols>
    <col min="1" max="1" width="4.7109375" style="2" customWidth="1"/>
    <col min="2" max="2" width="41.7109375" style="2" customWidth="1"/>
    <col min="3" max="4" width="19.5703125" style="2" customWidth="1"/>
    <col min="5" max="5" width="31.140625" style="2" customWidth="1"/>
    <col min="6" max="6" width="28.7109375" style="2" customWidth="1"/>
    <col min="7" max="7" width="21.28515625" style="2" bestFit="1" customWidth="1"/>
    <col min="8" max="8" width="17.7109375" style="2" customWidth="1"/>
    <col min="9" max="9" width="16.7109375" style="1" customWidth="1"/>
    <col min="10" max="10" width="18.85546875" style="1" bestFit="1" customWidth="1"/>
    <col min="11" max="11" width="13.5703125" style="2" bestFit="1" customWidth="1"/>
    <col min="12" max="16384" width="11.42578125" style="2"/>
  </cols>
  <sheetData>
    <row r="1" spans="2:10">
      <c r="B1" s="506" t="s">
        <v>399</v>
      </c>
      <c r="F1" s="488" t="s">
        <v>401</v>
      </c>
    </row>
    <row r="2" spans="2:10">
      <c r="B2" s="540" t="s">
        <v>55</v>
      </c>
      <c r="C2" s="540"/>
      <c r="D2" s="540"/>
      <c r="E2" s="540"/>
      <c r="F2" s="540"/>
    </row>
    <row r="3" spans="2:10">
      <c r="B3" s="540" t="s">
        <v>61</v>
      </c>
      <c r="C3" s="540"/>
      <c r="D3" s="540"/>
      <c r="E3" s="540"/>
      <c r="F3" s="540"/>
    </row>
    <row r="4" spans="2:10">
      <c r="B4" s="544" t="s">
        <v>420</v>
      </c>
      <c r="C4" s="544"/>
      <c r="D4" s="544"/>
      <c r="E4" s="544"/>
      <c r="F4" s="544"/>
    </row>
    <row r="5" spans="2:10">
      <c r="B5" s="545" t="s">
        <v>36</v>
      </c>
      <c r="C5" s="545"/>
      <c r="D5" s="545"/>
      <c r="E5" s="545"/>
      <c r="F5" s="545"/>
    </row>
    <row r="6" spans="2:10" ht="7.5" customHeight="1" thickBot="1"/>
    <row r="7" spans="2:10" ht="45" customHeight="1" thickBot="1">
      <c r="B7" s="546" t="s">
        <v>2</v>
      </c>
      <c r="C7" s="547"/>
      <c r="D7" s="548"/>
      <c r="E7" s="106">
        <v>44196</v>
      </c>
      <c r="H7" s="1"/>
      <c r="J7" s="2"/>
    </row>
    <row r="8" spans="2:10">
      <c r="B8" s="491" t="s">
        <v>404</v>
      </c>
      <c r="C8" s="165"/>
      <c r="D8" s="166" t="s">
        <v>405</v>
      </c>
      <c r="E8" s="247">
        <f>SUMIF('Clasificación 12.20'!B:B,'1. Activo Neto'!B8,'Clasificación 12.20'!G:G)</f>
        <v>638902453.39999998</v>
      </c>
      <c r="H8" s="1"/>
      <c r="J8" s="2"/>
    </row>
    <row r="9" spans="2:10">
      <c r="B9" s="167"/>
      <c r="C9" s="161"/>
      <c r="D9" s="168"/>
      <c r="E9" s="247"/>
      <c r="H9" s="1"/>
      <c r="J9" s="2"/>
    </row>
    <row r="10" spans="2:10">
      <c r="B10" s="169" t="s">
        <v>406</v>
      </c>
      <c r="C10" s="160"/>
      <c r="D10" s="170" t="s">
        <v>407</v>
      </c>
      <c r="E10" s="247">
        <f>SUMIF('Clasificación 12.20'!B:B,'1. Activo Neto'!B10,'Clasificación 12.20'!G:G)</f>
        <v>33999618921.299984</v>
      </c>
      <c r="H10" s="28"/>
      <c r="I10" s="28"/>
      <c r="J10" s="2"/>
    </row>
    <row r="11" spans="2:10">
      <c r="B11" s="169"/>
      <c r="C11" s="160"/>
      <c r="D11" s="170"/>
      <c r="E11" s="248"/>
      <c r="H11" s="28"/>
      <c r="I11" s="28"/>
      <c r="J11" s="2"/>
    </row>
    <row r="12" spans="2:10" ht="16.5" thickBot="1">
      <c r="B12" s="549" t="s">
        <v>56</v>
      </c>
      <c r="C12" s="550"/>
      <c r="D12" s="551"/>
      <c r="E12" s="249">
        <f>SUM(E8:E11)</f>
        <v>34638521374.699982</v>
      </c>
      <c r="F12" s="253"/>
      <c r="H12" s="1"/>
      <c r="J12" s="2"/>
    </row>
    <row r="13" spans="2:10">
      <c r="B13" s="164"/>
      <c r="C13" s="174"/>
      <c r="D13" s="174"/>
      <c r="E13" s="250"/>
      <c r="H13" s="350"/>
      <c r="J13" s="2"/>
    </row>
    <row r="14" spans="2:10">
      <c r="B14" s="169" t="s">
        <v>408</v>
      </c>
      <c r="C14" s="173"/>
      <c r="D14" s="163" t="s">
        <v>409</v>
      </c>
      <c r="E14" s="249">
        <f>-SUMIF('Clasificación 12.20'!B:B,'1. Activo Neto'!B14,'Clasificación 12.20'!G:G)</f>
        <v>0</v>
      </c>
      <c r="H14" s="350"/>
      <c r="J14" s="2"/>
    </row>
    <row r="15" spans="2:10">
      <c r="B15" s="169"/>
      <c r="C15" s="160"/>
      <c r="D15" s="163"/>
      <c r="E15" s="251"/>
      <c r="H15" s="350"/>
      <c r="J15" s="2"/>
    </row>
    <row r="16" spans="2:10">
      <c r="B16" s="169" t="s">
        <v>410</v>
      </c>
      <c r="C16" s="160"/>
      <c r="D16" s="163" t="s">
        <v>411</v>
      </c>
      <c r="E16" s="249">
        <f>-SUMIF('Clasificación 12.20'!B:B,'1. Activo Neto'!B16,'Clasificación 12.20'!G:G)</f>
        <v>44288335.090000004</v>
      </c>
      <c r="H16" s="28"/>
      <c r="J16" s="2"/>
    </row>
    <row r="17" spans="2:10">
      <c r="B17" s="167"/>
      <c r="C17" s="160"/>
      <c r="D17" s="163"/>
      <c r="E17" s="251"/>
      <c r="H17" s="28"/>
      <c r="J17" s="2"/>
    </row>
    <row r="18" spans="2:10">
      <c r="B18" s="169" t="s">
        <v>57</v>
      </c>
      <c r="C18" s="160"/>
      <c r="D18" s="163"/>
      <c r="E18" s="251">
        <v>0</v>
      </c>
      <c r="H18" s="28"/>
      <c r="J18" s="2"/>
    </row>
    <row r="19" spans="2:10" ht="16.5" thickBot="1">
      <c r="B19" s="167"/>
      <c r="C19" s="160"/>
      <c r="D19" s="163"/>
      <c r="E19" s="252"/>
      <c r="H19" s="28"/>
      <c r="J19" s="2"/>
    </row>
    <row r="20" spans="2:10" ht="16.5" thickBot="1">
      <c r="B20" s="171" t="s">
        <v>58</v>
      </c>
      <c r="C20" s="177"/>
      <c r="D20" s="177"/>
      <c r="E20" s="520">
        <f>+E12-SUM(E13:E19)</f>
        <v>34594233039.609985</v>
      </c>
      <c r="H20" s="1"/>
      <c r="J20" s="2"/>
    </row>
    <row r="21" spans="2:10" ht="16.5" thickBot="1">
      <c r="B21" s="171" t="s">
        <v>59</v>
      </c>
      <c r="C21" s="172"/>
      <c r="D21" s="178"/>
      <c r="E21" s="522">
        <v>34132.323472000004</v>
      </c>
      <c r="F21" s="362"/>
      <c r="H21" s="1"/>
      <c r="J21" s="2"/>
    </row>
    <row r="22" spans="2:10" ht="16.5" thickBot="1">
      <c r="B22" s="181" t="s">
        <v>60</v>
      </c>
      <c r="C22" s="179"/>
      <c r="D22" s="180"/>
      <c r="E22" s="526">
        <f>+E20/E21</f>
        <v>1013532.9072452071</v>
      </c>
      <c r="F22" s="362"/>
      <c r="H22" s="28"/>
      <c r="J22" s="2"/>
    </row>
    <row r="23" spans="2:10">
      <c r="B23" s="176"/>
      <c r="C23" s="175"/>
      <c r="D23" s="175"/>
      <c r="E23" s="162"/>
      <c r="F23" s="163"/>
    </row>
    <row r="24" spans="2:10" ht="15" customHeight="1">
      <c r="B24" s="543" t="s">
        <v>466</v>
      </c>
      <c r="C24" s="543"/>
      <c r="D24" s="543"/>
      <c r="E24" s="543"/>
      <c r="F24" s="543"/>
      <c r="G24" s="39"/>
      <c r="H24" s="39"/>
      <c r="I24" s="40"/>
    </row>
    <row r="25" spans="2:10" ht="15" customHeight="1">
      <c r="G25" s="39"/>
      <c r="H25" s="39"/>
      <c r="I25" s="40"/>
    </row>
    <row r="26" spans="2:10" ht="7.5" customHeight="1">
      <c r="B26" s="3"/>
    </row>
    <row r="27" spans="2:10" ht="7.5" customHeight="1">
      <c r="B27" s="3"/>
      <c r="F27" s="21"/>
    </row>
    <row r="28" spans="2:10" ht="7.5" customHeight="1">
      <c r="B28" s="3"/>
      <c r="F28" s="21"/>
    </row>
    <row r="29" spans="2:10" ht="7.5" customHeight="1">
      <c r="B29" s="3"/>
      <c r="F29" s="21"/>
    </row>
    <row r="30" spans="2:10" ht="7.5" customHeight="1">
      <c r="B30" s="3"/>
      <c r="F30" s="21"/>
    </row>
    <row r="31" spans="2:10" ht="7.5" customHeight="1">
      <c r="B31" s="3"/>
      <c r="F31" s="21"/>
    </row>
    <row r="32" spans="2:10">
      <c r="B32" s="3"/>
    </row>
    <row r="33" spans="2:10">
      <c r="B33" s="93"/>
      <c r="C33" s="93"/>
      <c r="D33" s="93"/>
      <c r="E33" s="93"/>
      <c r="F33" s="93"/>
    </row>
    <row r="34" spans="2:10" s="105" customFormat="1">
      <c r="B34" s="104" t="s">
        <v>40</v>
      </c>
      <c r="C34" s="541" t="s">
        <v>39</v>
      </c>
      <c r="D34" s="541"/>
      <c r="E34" s="104" t="s">
        <v>23</v>
      </c>
      <c r="F34" s="361" t="s">
        <v>280</v>
      </c>
      <c r="I34" s="110"/>
      <c r="J34" s="110"/>
    </row>
    <row r="35" spans="2:10" s="109" customFormat="1">
      <c r="B35" s="103" t="s">
        <v>14</v>
      </c>
      <c r="C35" s="542" t="s">
        <v>38</v>
      </c>
      <c r="D35" s="542"/>
      <c r="E35" s="103" t="s">
        <v>9</v>
      </c>
      <c r="F35" s="103" t="s">
        <v>37</v>
      </c>
      <c r="I35" s="111"/>
      <c r="J35" s="111"/>
    </row>
    <row r="36" spans="2:10" s="109" customFormat="1">
      <c r="B36" s="539"/>
      <c r="C36" s="539"/>
      <c r="D36" s="539"/>
      <c r="E36" s="539"/>
      <c r="F36" s="539"/>
      <c r="I36" s="111"/>
      <c r="J36" s="111"/>
    </row>
    <row r="37" spans="2:10" s="109" customFormat="1">
      <c r="B37" s="539"/>
      <c r="C37" s="539"/>
      <c r="D37" s="539"/>
      <c r="E37" s="539"/>
      <c r="F37" s="539"/>
      <c r="I37" s="111"/>
      <c r="J37" s="111"/>
    </row>
    <row r="38" spans="2:10" s="109" customFormat="1">
      <c r="B38" s="499"/>
      <c r="C38" s="499"/>
      <c r="D38" s="499"/>
      <c r="E38" s="499"/>
      <c r="F38" s="499"/>
      <c r="I38" s="111"/>
      <c r="J38" s="111"/>
    </row>
    <row r="39" spans="2:10" s="109" customFormat="1">
      <c r="B39" s="499"/>
      <c r="C39" s="499"/>
      <c r="D39" s="499"/>
      <c r="E39" s="499"/>
      <c r="F39" s="499"/>
      <c r="I39" s="111"/>
      <c r="J39" s="111"/>
    </row>
    <row r="40" spans="2:10">
      <c r="B40" s="3"/>
    </row>
    <row r="41" spans="2:10">
      <c r="B41" s="3"/>
    </row>
    <row r="42" spans="2:10">
      <c r="B42" s="3"/>
    </row>
    <row r="43" spans="2:10">
      <c r="D43" s="4"/>
    </row>
    <row r="47" spans="2:10">
      <c r="F47" s="7"/>
    </row>
    <row r="48" spans="2:10">
      <c r="B48" s="538" t="s">
        <v>498</v>
      </c>
    </row>
    <row r="49" spans="2:2">
      <c r="B49" s="539" t="s">
        <v>499</v>
      </c>
    </row>
    <row r="50" spans="2:2">
      <c r="B50" s="109" t="s">
        <v>500</v>
      </c>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9">
    <mergeCell ref="B2:F2"/>
    <mergeCell ref="C34:D34"/>
    <mergeCell ref="C35:D35"/>
    <mergeCell ref="B24:F24"/>
    <mergeCell ref="B3:F3"/>
    <mergeCell ref="B4:F4"/>
    <mergeCell ref="B5:F5"/>
    <mergeCell ref="B7:D7"/>
    <mergeCell ref="B12:D12"/>
  </mergeCells>
  <hyperlinks>
    <hyperlink ref="F1" location="Índice!A1" display="Índice" xr:uid="{00000000-0004-0000-0200-000000000000}"/>
  </hyperlinks>
  <pageMargins left="0.7" right="0.7" top="0.75" bottom="0.75" header="0.3" footer="0.3"/>
  <pageSetup paperSize="9" scale="60" fitToHeight="0" orientation="portrait" r:id="rId5"/>
  <colBreaks count="1" manualBreakCount="1">
    <brk id="6"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6699"/>
    <pageSetUpPr fitToPage="1"/>
  </sheetPr>
  <dimension ref="A1:K30"/>
  <sheetViews>
    <sheetView showGridLines="0" zoomScale="80" zoomScaleNormal="80" zoomScaleSheetLayoutView="90" workbookViewId="0">
      <pane ySplit="7" topLeftCell="A8" activePane="bottomLeft" state="frozen"/>
      <selection pane="bottomLeft" activeCell="F16" sqref="F16"/>
    </sheetView>
  </sheetViews>
  <sheetFormatPr baseColWidth="10" defaultColWidth="11.42578125" defaultRowHeight="15.75"/>
  <cols>
    <col min="1" max="1" width="6.7109375" style="2" customWidth="1"/>
    <col min="2" max="2" width="60.42578125" style="2" customWidth="1"/>
    <col min="3" max="3" width="11.140625" style="2" customWidth="1"/>
    <col min="4" max="4" width="15.42578125" style="2" customWidth="1"/>
    <col min="5" max="5" width="9.140625" style="5" customWidth="1"/>
    <col min="6" max="6" width="20" style="2" bestFit="1" customWidth="1"/>
    <col min="7" max="7" width="18.7109375" style="2" customWidth="1"/>
    <col min="8" max="9" width="17.85546875" style="2" bestFit="1" customWidth="1"/>
    <col min="10" max="10" width="6.85546875" style="2" customWidth="1"/>
    <col min="11" max="16384" width="11.42578125" style="2"/>
  </cols>
  <sheetData>
    <row r="1" spans="1:10">
      <c r="B1" s="508" t="s">
        <v>399</v>
      </c>
      <c r="C1" s="489"/>
      <c r="D1" s="489"/>
      <c r="E1" s="489"/>
      <c r="F1" s="489"/>
      <c r="G1" s="488" t="s">
        <v>401</v>
      </c>
      <c r="H1" s="8"/>
      <c r="I1" s="8"/>
      <c r="J1" s="8"/>
    </row>
    <row r="2" spans="1:10">
      <c r="B2" s="540" t="s">
        <v>55</v>
      </c>
      <c r="C2" s="540"/>
      <c r="D2" s="540"/>
      <c r="E2" s="540"/>
      <c r="F2" s="540"/>
      <c r="G2" s="540"/>
      <c r="H2" s="8"/>
      <c r="I2" s="8"/>
      <c r="J2" s="8"/>
    </row>
    <row r="3" spans="1:10">
      <c r="B3" s="540" t="s">
        <v>62</v>
      </c>
      <c r="C3" s="540"/>
      <c r="D3" s="540"/>
      <c r="E3" s="540"/>
      <c r="F3" s="540"/>
      <c r="G3" s="540"/>
      <c r="H3" s="8"/>
      <c r="I3" s="8"/>
      <c r="J3" s="8"/>
    </row>
    <row r="4" spans="1:10">
      <c r="B4" s="544" t="s">
        <v>419</v>
      </c>
      <c r="C4" s="544"/>
      <c r="D4" s="544"/>
      <c r="E4" s="544"/>
      <c r="F4" s="544"/>
      <c r="G4" s="544"/>
      <c r="H4" s="38"/>
      <c r="I4" s="38"/>
    </row>
    <row r="5" spans="1:10">
      <c r="B5" s="544" t="s">
        <v>36</v>
      </c>
      <c r="C5" s="544"/>
      <c r="D5" s="544"/>
      <c r="E5" s="544"/>
      <c r="F5" s="544"/>
      <c r="G5" s="544"/>
      <c r="H5" s="38"/>
      <c r="I5" s="38"/>
    </row>
    <row r="6" spans="1:10" ht="16.5" thickBot="1">
      <c r="B6" s="552"/>
      <c r="C6" s="552"/>
      <c r="D6" s="552"/>
      <c r="E6" s="552"/>
      <c r="F6" s="552"/>
      <c r="G6" s="552"/>
      <c r="H6" s="38"/>
      <c r="I6" s="38"/>
    </row>
    <row r="7" spans="1:10" ht="21.75" customHeight="1" thickBot="1">
      <c r="B7" s="159" t="s">
        <v>18</v>
      </c>
      <c r="C7" s="191"/>
      <c r="D7" s="191"/>
      <c r="E7" s="191"/>
      <c r="F7" s="106">
        <v>44196</v>
      </c>
      <c r="H7" s="10"/>
      <c r="I7" s="5"/>
      <c r="J7" s="5"/>
    </row>
    <row r="8" spans="1:10" s="35" customFormat="1">
      <c r="B8" s="186"/>
      <c r="C8" s="183"/>
      <c r="D8" s="183"/>
      <c r="E8" s="183"/>
      <c r="F8" s="254"/>
      <c r="H8" s="184"/>
      <c r="I8" s="46"/>
      <c r="J8" s="46"/>
    </row>
    <row r="9" spans="1:10" ht="15" customHeight="1">
      <c r="A9" s="11"/>
      <c r="B9" s="187" t="s">
        <v>412</v>
      </c>
      <c r="C9" s="42"/>
      <c r="D9" s="46" t="s">
        <v>413</v>
      </c>
      <c r="E9" s="42"/>
      <c r="F9" s="259">
        <f>-SUMIF('Clasificación 12.20'!B:B,'2. Estado de Ingresos y Egresos'!B9,'Clasificación 12.20'!G:G)</f>
        <v>321820955.19</v>
      </c>
      <c r="G9" s="56"/>
      <c r="H9" s="113"/>
      <c r="I9" s="5"/>
      <c r="J9" s="5"/>
    </row>
    <row r="10" spans="1:10" ht="15" customHeight="1">
      <c r="A10" s="11"/>
      <c r="B10" s="187" t="s">
        <v>17</v>
      </c>
      <c r="C10" s="43"/>
      <c r="D10" s="43"/>
      <c r="E10" s="42"/>
      <c r="F10" s="259">
        <f>-SUMIF('Clasificación 12.20'!B:B,'2. Estado de Ingresos y Egresos'!B10,'Clasificación 12.20'!G:G)</f>
        <v>586316</v>
      </c>
      <c r="G10" s="56"/>
      <c r="H10" s="113"/>
      <c r="I10" s="12"/>
      <c r="J10" s="5"/>
    </row>
    <row r="11" spans="1:10">
      <c r="A11" s="11"/>
      <c r="B11" s="188" t="s">
        <v>414</v>
      </c>
      <c r="C11" s="44"/>
      <c r="D11" s="44" t="s">
        <v>415</v>
      </c>
      <c r="E11" s="42"/>
      <c r="F11" s="259">
        <f>-SUMIF('Clasificación 12.20'!B:B,'2. Estado de Ingresos y Egresos'!B11,'Clasificación 12.20'!G:G)</f>
        <v>2995302.5600013733</v>
      </c>
      <c r="H11" s="5"/>
      <c r="I11" s="12"/>
      <c r="J11" s="5"/>
    </row>
    <row r="12" spans="1:10" ht="16.5" thickBot="1">
      <c r="A12" s="11"/>
      <c r="B12" s="189"/>
      <c r="C12" s="190"/>
      <c r="D12" s="190"/>
      <c r="E12" s="196"/>
      <c r="F12" s="256"/>
      <c r="H12" s="5"/>
      <c r="I12" s="12"/>
      <c r="J12" s="5"/>
    </row>
    <row r="13" spans="1:10" s="117" customFormat="1" ht="15" customHeight="1" thickBot="1">
      <c r="A13" s="11"/>
      <c r="B13" s="192" t="s">
        <v>52</v>
      </c>
      <c r="C13" s="185"/>
      <c r="D13" s="185"/>
      <c r="E13" s="185"/>
      <c r="F13" s="260">
        <f>SUM(F9:F12)</f>
        <v>325402573.75000137</v>
      </c>
      <c r="H13" s="193"/>
      <c r="I13" s="15"/>
      <c r="J13" s="193"/>
    </row>
    <row r="14" spans="1:10" ht="21.75" customHeight="1" thickBot="1">
      <c r="B14" s="159" t="s">
        <v>20</v>
      </c>
      <c r="C14" s="191"/>
      <c r="D14" s="191"/>
      <c r="E14" s="191"/>
      <c r="F14" s="257"/>
      <c r="H14" s="10"/>
      <c r="I14" s="5"/>
      <c r="J14" s="5"/>
    </row>
    <row r="15" spans="1:10" ht="15" customHeight="1">
      <c r="A15" s="11"/>
      <c r="B15" s="197"/>
      <c r="C15" s="198"/>
      <c r="D15" s="198"/>
      <c r="E15" s="199"/>
      <c r="F15" s="258"/>
      <c r="H15" s="5"/>
      <c r="I15" s="12"/>
      <c r="J15" s="5"/>
    </row>
    <row r="16" spans="1:10" ht="15" customHeight="1">
      <c r="A16" s="11"/>
      <c r="B16" s="188" t="s">
        <v>296</v>
      </c>
      <c r="C16" s="44"/>
      <c r="D16" s="44" t="s">
        <v>417</v>
      </c>
      <c r="E16" s="42"/>
      <c r="F16" s="259">
        <f>SUMIF('Clasificación 12.20'!B:B,'2. Estado de Ingresos y Egresos'!B16,'Clasificación 12.20'!G:G)</f>
        <v>114735281.52000001</v>
      </c>
      <c r="H16" s="5"/>
      <c r="I16" s="12"/>
      <c r="J16" s="5"/>
    </row>
    <row r="17" spans="1:11" ht="15" customHeight="1">
      <c r="A17" s="11"/>
      <c r="B17" s="188" t="s">
        <v>297</v>
      </c>
      <c r="C17" s="44"/>
      <c r="D17" s="44"/>
      <c r="E17" s="42"/>
      <c r="F17" s="259">
        <f>SUMIF('Clasificación 12.20'!B:B,'2. Estado de Ingresos y Egresos'!B17,'Clasificación 12.20'!G:G)</f>
        <v>0</v>
      </c>
      <c r="H17" s="5"/>
      <c r="I17" s="12"/>
      <c r="J17" s="5"/>
    </row>
    <row r="18" spans="1:11" ht="15" customHeight="1">
      <c r="A18" s="13"/>
      <c r="B18" s="187" t="s">
        <v>51</v>
      </c>
      <c r="C18" s="43"/>
      <c r="D18" s="43"/>
      <c r="E18" s="200"/>
      <c r="F18" s="259">
        <f>SUMIF('Clasificación 12.20'!B:B,'2. Estado de Ingresos y Egresos'!B18,'Clasificación 12.20'!G:G)</f>
        <v>0</v>
      </c>
      <c r="H18" s="12"/>
      <c r="I18" s="5"/>
      <c r="J18" s="5"/>
    </row>
    <row r="19" spans="1:11" ht="15" customHeight="1">
      <c r="A19" s="20"/>
      <c r="B19" s="194" t="s">
        <v>416</v>
      </c>
      <c r="C19" s="45"/>
      <c r="D19" s="45"/>
      <c r="E19" s="201"/>
      <c r="F19" s="259">
        <f>SUMIF('Clasificación 12.20'!B:B,'2. Estado de Ingresos y Egresos'!B19,'Clasificación 12.20'!G:G)</f>
        <v>0</v>
      </c>
      <c r="H19" s="5"/>
      <c r="I19" s="12"/>
      <c r="J19" s="5"/>
    </row>
    <row r="20" spans="1:11" ht="15" customHeight="1" thickBot="1">
      <c r="A20" s="20"/>
      <c r="B20" s="194"/>
      <c r="C20" s="45"/>
      <c r="D20" s="45"/>
      <c r="E20" s="201"/>
      <c r="F20" s="255"/>
      <c r="H20" s="5"/>
      <c r="I20" s="12"/>
      <c r="J20" s="5"/>
    </row>
    <row r="21" spans="1:11" ht="15" customHeight="1" thickBot="1">
      <c r="A21" s="11"/>
      <c r="B21" s="192" t="s">
        <v>53</v>
      </c>
      <c r="C21" s="185"/>
      <c r="D21" s="185"/>
      <c r="E21" s="185"/>
      <c r="F21" s="260">
        <f>SUM(F16:F20)</f>
        <v>114735281.52000001</v>
      </c>
      <c r="H21" s="12"/>
      <c r="I21" s="5"/>
      <c r="J21" s="5"/>
    </row>
    <row r="22" spans="1:11" ht="15" customHeight="1" thickBot="1">
      <c r="A22" s="11"/>
      <c r="B22" s="195"/>
      <c r="C22" s="196"/>
      <c r="D22" s="196"/>
      <c r="E22" s="196"/>
      <c r="F22" s="261"/>
      <c r="H22" s="12"/>
      <c r="I22" s="5"/>
      <c r="J22" s="5"/>
    </row>
    <row r="23" spans="1:11" ht="15" customHeight="1" thickBot="1">
      <c r="A23" s="11"/>
      <c r="B23" s="195" t="s">
        <v>468</v>
      </c>
      <c r="C23" s="196"/>
      <c r="D23" s="196"/>
      <c r="E23" s="196"/>
      <c r="F23" s="261">
        <f>+F13-F21</f>
        <v>210667292.23000136</v>
      </c>
      <c r="H23" s="12"/>
      <c r="I23" s="5"/>
      <c r="J23" s="5"/>
    </row>
    <row r="24" spans="1:11" ht="15" customHeight="1">
      <c r="F24" s="33"/>
      <c r="I24" s="5"/>
      <c r="J24" s="5"/>
      <c r="K24" s="5"/>
    </row>
    <row r="25" spans="1:11" ht="15" customHeight="1">
      <c r="B25" s="543" t="s">
        <v>473</v>
      </c>
      <c r="C25" s="543"/>
      <c r="D25" s="543"/>
      <c r="E25" s="543"/>
      <c r="F25" s="543"/>
      <c r="G25" s="543"/>
      <c r="J25" s="14"/>
    </row>
    <row r="26" spans="1:11" ht="15" customHeight="1">
      <c r="B26" s="16"/>
      <c r="C26" s="16"/>
      <c r="D26" s="16"/>
      <c r="E26" s="17"/>
      <c r="F26" s="14"/>
      <c r="H26" s="3"/>
      <c r="J26" s="18"/>
    </row>
    <row r="27" spans="1:11">
      <c r="B27" s="3" t="s">
        <v>462</v>
      </c>
      <c r="C27" s="3"/>
      <c r="D27" s="3"/>
      <c r="E27" s="19"/>
      <c r="H27" s="3"/>
      <c r="J27" s="18"/>
    </row>
    <row r="28" spans="1:11">
      <c r="B28" s="3"/>
      <c r="C28" s="3"/>
      <c r="D28" s="3"/>
      <c r="E28" s="19"/>
      <c r="H28" s="3"/>
      <c r="J28" s="18"/>
    </row>
    <row r="29" spans="1:11">
      <c r="B29" s="89" t="s">
        <v>34</v>
      </c>
      <c r="C29" s="541" t="s">
        <v>281</v>
      </c>
      <c r="D29" s="541"/>
      <c r="E29" s="541"/>
      <c r="F29" s="541"/>
      <c r="G29" s="541"/>
      <c r="H29" s="3"/>
      <c r="J29" s="18"/>
    </row>
    <row r="30" spans="1:11">
      <c r="B30" s="90" t="s">
        <v>42</v>
      </c>
      <c r="C30" s="542" t="s">
        <v>41</v>
      </c>
      <c r="D30" s="542"/>
      <c r="E30" s="542"/>
      <c r="F30" s="542"/>
      <c r="G30" s="542"/>
      <c r="H30" s="3"/>
      <c r="J30" s="18"/>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8">
    <mergeCell ref="C30:G30"/>
    <mergeCell ref="B2:G2"/>
    <mergeCell ref="B4:G4"/>
    <mergeCell ref="B25:G25"/>
    <mergeCell ref="B6:G6"/>
    <mergeCell ref="B5:G5"/>
    <mergeCell ref="C29:G29"/>
    <mergeCell ref="B3:G3"/>
  </mergeCells>
  <hyperlinks>
    <hyperlink ref="G1" location="Índice!A1" display="Índice" xr:uid="{00000000-0004-0000-0300-000000000000}"/>
  </hyperlinks>
  <printOptions horizontalCentered="1"/>
  <pageMargins left="0.48" right="0.39" top="0.74803149606299213" bottom="0.74803149606299213" header="0.31496062992125984" footer="0.31496062992125984"/>
  <pageSetup paperSize="9" scale="66"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6699"/>
  </sheetPr>
  <dimension ref="B1:O63"/>
  <sheetViews>
    <sheetView showGridLines="0" zoomScale="80" zoomScaleNormal="80" zoomScaleSheetLayoutView="80" workbookViewId="0">
      <pane ySplit="7" topLeftCell="A8" activePane="bottomLeft" state="frozen"/>
      <selection pane="bottomLeft" activeCell="B16" sqref="B16"/>
    </sheetView>
  </sheetViews>
  <sheetFormatPr baseColWidth="10" defaultColWidth="11.42578125" defaultRowHeight="15.75"/>
  <cols>
    <col min="1" max="1" width="4.7109375" style="2" customWidth="1"/>
    <col min="2" max="2" width="28.7109375" style="3" customWidth="1"/>
    <col min="3" max="3" width="16.85546875" style="2" customWidth="1"/>
    <col min="4" max="4" width="6.42578125" style="2" customWidth="1"/>
    <col min="5" max="5" width="7.28515625" style="2" customWidth="1"/>
    <col min="6" max="6" width="9.140625" style="2" customWidth="1"/>
    <col min="7" max="7" width="5.28515625" style="2" customWidth="1"/>
    <col min="8" max="8" width="15.42578125" style="2" customWidth="1"/>
    <col min="9" max="9" width="22.7109375" style="2" customWidth="1"/>
    <col min="10" max="10" width="5.42578125" style="2" customWidth="1"/>
    <col min="11" max="11" width="11.140625" style="2" customWidth="1"/>
    <col min="12" max="12" width="15.42578125" style="2" bestFit="1" customWidth="1"/>
    <col min="13" max="13" width="15.140625" style="2" bestFit="1" customWidth="1"/>
    <col min="14" max="14" width="15.42578125" style="2" bestFit="1" customWidth="1"/>
    <col min="15" max="15" width="21.85546875" style="2" bestFit="1" customWidth="1"/>
    <col min="16" max="16384" width="11.42578125" style="2"/>
  </cols>
  <sheetData>
    <row r="1" spans="2:15">
      <c r="B1" s="508" t="s">
        <v>399</v>
      </c>
      <c r="C1" s="513"/>
      <c r="D1" s="513"/>
      <c r="E1" s="513"/>
      <c r="F1" s="513"/>
      <c r="G1" s="513"/>
      <c r="H1" s="513"/>
      <c r="I1" s="513"/>
      <c r="J1" s="513"/>
      <c r="K1" s="514" t="s">
        <v>401</v>
      </c>
    </row>
    <row r="2" spans="2:15" s="35" customFormat="1">
      <c r="B2" s="568" t="s">
        <v>55</v>
      </c>
      <c r="C2" s="568"/>
      <c r="D2" s="568"/>
      <c r="E2" s="568"/>
      <c r="F2" s="568"/>
      <c r="G2" s="568"/>
      <c r="H2" s="568"/>
      <c r="I2" s="568"/>
      <c r="J2" s="568"/>
      <c r="K2" s="568"/>
    </row>
    <row r="3" spans="2:15" s="35" customFormat="1">
      <c r="B3" s="569" t="s">
        <v>72</v>
      </c>
      <c r="C3" s="569"/>
      <c r="D3" s="569"/>
      <c r="E3" s="569"/>
      <c r="F3" s="569"/>
      <c r="G3" s="569"/>
      <c r="H3" s="569"/>
      <c r="I3" s="569"/>
      <c r="J3" s="569"/>
      <c r="K3" s="569"/>
    </row>
    <row r="4" spans="2:15" s="35" customFormat="1">
      <c r="B4" s="544" t="s">
        <v>419</v>
      </c>
      <c r="C4" s="544"/>
      <c r="D4" s="544"/>
      <c r="E4" s="544"/>
      <c r="F4" s="544"/>
      <c r="G4" s="544"/>
      <c r="H4" s="544"/>
      <c r="I4" s="544"/>
      <c r="J4" s="544"/>
      <c r="K4" s="544"/>
    </row>
    <row r="5" spans="2:15" s="35" customFormat="1">
      <c r="B5" s="552" t="s">
        <v>36</v>
      </c>
      <c r="C5" s="552"/>
      <c r="D5" s="552"/>
      <c r="E5" s="552"/>
      <c r="F5" s="552"/>
      <c r="G5" s="552"/>
      <c r="H5" s="552"/>
      <c r="I5" s="552"/>
      <c r="J5" s="552"/>
      <c r="K5" s="552"/>
    </row>
    <row r="6" spans="2:15" s="35" customFormat="1" ht="16.5" thickBot="1">
      <c r="B6" s="37"/>
      <c r="C6" s="38"/>
      <c r="D6" s="38"/>
      <c r="E6" s="38"/>
      <c r="F6" s="38"/>
      <c r="G6" s="38"/>
      <c r="H6" s="38"/>
      <c r="I6" s="38"/>
      <c r="J6" s="38"/>
      <c r="K6" s="38"/>
    </row>
    <row r="7" spans="2:15" s="18" customFormat="1" ht="31.5" customHeight="1" thickBot="1">
      <c r="B7" s="355" t="s">
        <v>28</v>
      </c>
      <c r="C7" s="570" t="s">
        <v>467</v>
      </c>
      <c r="D7" s="570"/>
      <c r="E7" s="570"/>
      <c r="F7" s="570" t="s">
        <v>15</v>
      </c>
      <c r="G7" s="570"/>
      <c r="H7" s="570"/>
      <c r="I7" s="515" t="s">
        <v>464</v>
      </c>
    </row>
    <row r="8" spans="2:15" s="18" customFormat="1" ht="35.1" customHeight="1" thickBot="1">
      <c r="B8" s="356" t="s">
        <v>73</v>
      </c>
      <c r="C8" s="553">
        <v>0</v>
      </c>
      <c r="D8" s="554"/>
      <c r="E8" s="555"/>
      <c r="F8" s="553">
        <v>0</v>
      </c>
      <c r="G8" s="554"/>
      <c r="H8" s="555"/>
      <c r="I8" s="516">
        <v>0</v>
      </c>
    </row>
    <row r="9" spans="2:15" s="18" customFormat="1" ht="35.1" customHeight="1">
      <c r="B9" s="212" t="s">
        <v>74</v>
      </c>
      <c r="C9" s="556">
        <v>0</v>
      </c>
      <c r="D9" s="557"/>
      <c r="E9" s="558"/>
      <c r="F9" s="556">
        <v>0</v>
      </c>
      <c r="G9" s="557"/>
      <c r="H9" s="558"/>
      <c r="I9" s="517"/>
      <c r="J9" s="135"/>
    </row>
    <row r="10" spans="2:15" s="36" customFormat="1" ht="35.1" customHeight="1">
      <c r="B10" s="213" t="s">
        <v>70</v>
      </c>
      <c r="C10" s="562">
        <f>-SUMIF('Clasificación 12.20'!B:B,'3. Variacion del Activo Neto'!B10,'Clasificación 12.20'!G:G)</f>
        <v>49256924786.290001</v>
      </c>
      <c r="D10" s="563"/>
      <c r="E10" s="564"/>
      <c r="F10" s="562">
        <v>0</v>
      </c>
      <c r="G10" s="563"/>
      <c r="H10" s="564"/>
      <c r="I10" s="518"/>
      <c r="L10" s="140"/>
    </row>
    <row r="11" spans="2:15" s="36" customFormat="1" ht="35.1" customHeight="1">
      <c r="B11" s="213" t="s">
        <v>69</v>
      </c>
      <c r="C11" s="565">
        <f>-SUMIF('Clasificación 12.20'!B:B,'3. Variacion del Activo Neto'!B11,'Clasificación 12.20'!G:G)</f>
        <v>-14873359038.91</v>
      </c>
      <c r="D11" s="566"/>
      <c r="E11" s="567"/>
      <c r="F11" s="563">
        <v>0</v>
      </c>
      <c r="G11" s="563"/>
      <c r="H11" s="564"/>
      <c r="I11" s="518"/>
      <c r="L11" s="140"/>
    </row>
    <row r="12" spans="2:15" s="36" customFormat="1" ht="35.1" customHeight="1" thickBot="1">
      <c r="B12" s="383" t="s">
        <v>75</v>
      </c>
      <c r="C12" s="562">
        <v>0</v>
      </c>
      <c r="D12" s="563"/>
      <c r="E12" s="564"/>
      <c r="F12" s="562">
        <f>-SUMIF('Clasificación 12.20'!B:B,'3. Variacion del Activo Neto'!B12,'Clasificación 12.20'!G:G)</f>
        <v>210667292.22999999</v>
      </c>
      <c r="G12" s="563"/>
      <c r="H12" s="564"/>
      <c r="I12" s="518"/>
      <c r="L12" s="140"/>
    </row>
    <row r="13" spans="2:15" s="36" customFormat="1" ht="35.1" customHeight="1" thickBot="1">
      <c r="B13" s="384" t="s">
        <v>76</v>
      </c>
      <c r="C13" s="559">
        <f>SUM(C8:E12)</f>
        <v>34383565747.380005</v>
      </c>
      <c r="D13" s="560"/>
      <c r="E13" s="561"/>
      <c r="F13" s="559">
        <f>SUM(F8:H12)</f>
        <v>210667292.22999999</v>
      </c>
      <c r="G13" s="560"/>
      <c r="H13" s="561"/>
      <c r="I13" s="519">
        <v>34594233039.610008</v>
      </c>
      <c r="J13" s="107"/>
      <c r="K13" s="107"/>
      <c r="M13" s="140"/>
    </row>
    <row r="14" spans="2:15">
      <c r="O14" s="32"/>
    </row>
    <row r="15" spans="2:15">
      <c r="B15" s="543" t="s">
        <v>466</v>
      </c>
      <c r="C15" s="543"/>
      <c r="D15" s="543"/>
      <c r="E15" s="543"/>
      <c r="F15" s="543"/>
      <c r="G15" s="543"/>
      <c r="H15" s="543"/>
      <c r="I15" s="543"/>
      <c r="J15" s="543"/>
      <c r="K15" s="543"/>
      <c r="O15" s="32"/>
    </row>
    <row r="16" spans="2:15">
      <c r="O16" s="32"/>
    </row>
    <row r="17" spans="2:15">
      <c r="B17" s="3" t="s">
        <v>462</v>
      </c>
      <c r="O17" s="32"/>
    </row>
    <row r="18" spans="2:15">
      <c r="O18" s="32"/>
    </row>
    <row r="19" spans="2:15">
      <c r="B19" s="87" t="s">
        <v>40</v>
      </c>
      <c r="D19" s="340" t="s">
        <v>39</v>
      </c>
      <c r="E19" s="340"/>
      <c r="H19" s="91" t="s">
        <v>23</v>
      </c>
      <c r="J19" s="86" t="s">
        <v>280</v>
      </c>
      <c r="N19" s="32"/>
    </row>
    <row r="20" spans="2:15">
      <c r="B20" s="88" t="s">
        <v>14</v>
      </c>
      <c r="D20" s="341" t="s">
        <v>38</v>
      </c>
      <c r="E20" s="341"/>
      <c r="H20" s="88" t="s">
        <v>45</v>
      </c>
      <c r="J20" s="88" t="s">
        <v>37</v>
      </c>
      <c r="N20" s="32"/>
    </row>
    <row r="63" spans="4:4">
      <c r="D63" s="2">
        <f>'3. Variacion del Activo Neto'!G2</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9">
    <mergeCell ref="B2:K2"/>
    <mergeCell ref="B3:K3"/>
    <mergeCell ref="B4:K4"/>
    <mergeCell ref="B5:K5"/>
    <mergeCell ref="C7:E7"/>
    <mergeCell ref="F7:H7"/>
    <mergeCell ref="B15:K15"/>
    <mergeCell ref="C8:E8"/>
    <mergeCell ref="F8:H8"/>
    <mergeCell ref="C9:E9"/>
    <mergeCell ref="F13:H13"/>
    <mergeCell ref="F9:H9"/>
    <mergeCell ref="F10:H10"/>
    <mergeCell ref="F12:H12"/>
    <mergeCell ref="C10:E10"/>
    <mergeCell ref="C12:E12"/>
    <mergeCell ref="C13:E13"/>
    <mergeCell ref="F11:H11"/>
    <mergeCell ref="C11:E11"/>
  </mergeCells>
  <hyperlinks>
    <hyperlink ref="K1" location="Índice!A1" display="Índice" xr:uid="{00000000-0004-0000-0400-000000000000}"/>
  </hyperlinks>
  <pageMargins left="0.25" right="0.25" top="0.75" bottom="0.75" header="0.3" footer="0.3"/>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336699"/>
    <pageSetUpPr fitToPage="1"/>
  </sheetPr>
  <dimension ref="B1:K34"/>
  <sheetViews>
    <sheetView showGridLines="0" zoomScale="80" zoomScaleNormal="80" zoomScaleSheetLayoutView="90" workbookViewId="0">
      <pane ySplit="7" topLeftCell="A8" activePane="bottomLeft" state="frozen"/>
      <selection pane="bottomLeft" activeCell="B5" sqref="B5:F5"/>
    </sheetView>
  </sheetViews>
  <sheetFormatPr baseColWidth="10" defaultColWidth="11.42578125" defaultRowHeight="15.75"/>
  <cols>
    <col min="1" max="1" width="6.28515625" style="2" customWidth="1"/>
    <col min="2" max="2" width="52.5703125" style="3" customWidth="1"/>
    <col min="3" max="3" width="17" style="3" bestFit="1" customWidth="1"/>
    <col min="4" max="4" width="10.42578125" style="19" customWidth="1"/>
    <col min="5" max="5" width="21.140625" style="3" customWidth="1"/>
    <col min="6" max="6" width="17.7109375" style="6" bestFit="1" customWidth="1"/>
    <col min="7" max="7" width="5.5703125" style="2" bestFit="1" customWidth="1"/>
    <col min="8" max="8" width="8.7109375" style="2" customWidth="1"/>
    <col min="9" max="9" width="17.42578125" style="2" customWidth="1"/>
    <col min="10" max="10" width="19" style="2" bestFit="1" customWidth="1"/>
    <col min="11" max="16384" width="11.42578125" style="2"/>
  </cols>
  <sheetData>
    <row r="1" spans="2:9">
      <c r="B1" s="506" t="s">
        <v>399</v>
      </c>
      <c r="F1" s="488" t="s">
        <v>401</v>
      </c>
    </row>
    <row r="2" spans="2:9" s="35" customFormat="1">
      <c r="B2" s="540" t="s">
        <v>55</v>
      </c>
      <c r="C2" s="540"/>
      <c r="D2" s="540"/>
      <c r="E2" s="540"/>
      <c r="F2" s="540"/>
      <c r="G2" s="454"/>
      <c r="H2" s="34"/>
      <c r="I2" s="34"/>
    </row>
    <row r="3" spans="2:9" s="35" customFormat="1">
      <c r="B3" s="568" t="s">
        <v>418</v>
      </c>
      <c r="C3" s="568"/>
      <c r="D3" s="568"/>
      <c r="E3" s="568"/>
      <c r="F3" s="568"/>
      <c r="G3" s="31"/>
      <c r="H3" s="31"/>
      <c r="I3" s="31"/>
    </row>
    <row r="4" spans="2:9" s="35" customFormat="1">
      <c r="B4" s="568" t="s">
        <v>419</v>
      </c>
      <c r="C4" s="568"/>
      <c r="D4" s="568"/>
      <c r="E4" s="568"/>
      <c r="F4" s="568"/>
      <c r="G4" s="31"/>
      <c r="H4" s="31"/>
      <c r="I4" s="31"/>
    </row>
    <row r="5" spans="2:9" s="35" customFormat="1">
      <c r="B5" s="573" t="s">
        <v>36</v>
      </c>
      <c r="C5" s="573"/>
      <c r="D5" s="573"/>
      <c r="E5" s="573"/>
      <c r="F5" s="573"/>
      <c r="G5" s="31"/>
      <c r="H5" s="31"/>
      <c r="I5" s="31"/>
    </row>
    <row r="6" spans="2:9" ht="16.5" thickBot="1">
      <c r="B6" s="9"/>
      <c r="C6" s="9"/>
      <c r="D6" s="9"/>
      <c r="E6" s="9"/>
      <c r="F6" s="202"/>
      <c r="G6" s="3"/>
    </row>
    <row r="7" spans="2:9" ht="45" customHeight="1" thickBot="1">
      <c r="B7" s="203"/>
      <c r="C7" s="191"/>
      <c r="D7" s="191"/>
      <c r="E7" s="106">
        <v>44196</v>
      </c>
      <c r="F7" s="2"/>
    </row>
    <row r="8" spans="2:9" ht="16.5" thickBot="1">
      <c r="B8" s="578"/>
      <c r="C8" s="579"/>
      <c r="D8" s="579"/>
      <c r="E8" s="210"/>
      <c r="F8" s="2"/>
    </row>
    <row r="9" spans="2:9" s="18" customFormat="1">
      <c r="B9" s="206" t="s">
        <v>63</v>
      </c>
      <c r="C9" s="22"/>
      <c r="D9" s="22"/>
      <c r="E9" s="211">
        <v>0</v>
      </c>
    </row>
    <row r="10" spans="2:9" s="18" customFormat="1">
      <c r="B10" s="205"/>
      <c r="C10" s="22"/>
      <c r="D10" s="22"/>
      <c r="E10" s="211"/>
    </row>
    <row r="11" spans="2:9" s="18" customFormat="1">
      <c r="B11" s="574" t="s">
        <v>64</v>
      </c>
      <c r="C11" s="575"/>
      <c r="D11" s="575"/>
      <c r="E11" s="211">
        <f>SUM(E9:E10)</f>
        <v>0</v>
      </c>
    </row>
    <row r="12" spans="2:9" s="18" customFormat="1">
      <c r="B12" s="205" t="s">
        <v>470</v>
      </c>
      <c r="C12" s="158"/>
      <c r="D12" s="158"/>
      <c r="E12" s="495">
        <f>+'CA EF'!G103</f>
        <v>-33996623570.219982</v>
      </c>
    </row>
    <row r="13" spans="2:9" s="18" customFormat="1">
      <c r="B13" s="383" t="s">
        <v>496</v>
      </c>
      <c r="C13" s="536"/>
      <c r="D13" s="537"/>
      <c r="E13" s="495">
        <f>+'CA EF'!H103</f>
        <v>322407271.19</v>
      </c>
    </row>
    <row r="14" spans="2:9" s="18" customFormat="1">
      <c r="B14" s="207" t="s">
        <v>469</v>
      </c>
      <c r="C14" s="158"/>
      <c r="D14" s="158"/>
      <c r="E14" s="495">
        <f>+'CA EF'!I103</f>
        <v>-70446995.140000001</v>
      </c>
    </row>
    <row r="15" spans="2:9" s="18" customFormat="1">
      <c r="B15" s="207"/>
      <c r="C15" s="22"/>
      <c r="D15" s="22"/>
      <c r="E15" s="495"/>
      <c r="G15" s="24"/>
    </row>
    <row r="16" spans="2:9" s="18" customFormat="1">
      <c r="B16" s="207"/>
      <c r="C16" s="502"/>
      <c r="D16" s="502"/>
      <c r="E16" s="495"/>
      <c r="G16" s="24"/>
    </row>
    <row r="17" spans="2:11" s="18" customFormat="1" ht="16.5" thickBot="1">
      <c r="B17" s="207"/>
      <c r="C17" s="502"/>
      <c r="D17" s="502"/>
      <c r="E17" s="495"/>
      <c r="G17" s="24"/>
    </row>
    <row r="18" spans="2:11" s="319" customFormat="1" ht="16.5" thickBot="1">
      <c r="B18" s="571" t="s">
        <v>471</v>
      </c>
      <c r="C18" s="572"/>
      <c r="D18" s="572"/>
      <c r="E18" s="496">
        <f>+SUM(E11:E15)</f>
        <v>-33744663294.169983</v>
      </c>
      <c r="G18" s="320"/>
    </row>
    <row r="19" spans="2:11" s="18" customFormat="1">
      <c r="B19" s="205"/>
      <c r="C19" s="22"/>
      <c r="D19" s="158"/>
      <c r="E19" s="495"/>
      <c r="G19" s="24"/>
    </row>
    <row r="20" spans="2:11" s="18" customFormat="1">
      <c r="B20" s="206" t="s">
        <v>298</v>
      </c>
      <c r="C20" s="158"/>
      <c r="D20" s="158"/>
      <c r="E20" s="497">
        <v>0</v>
      </c>
      <c r="G20" s="24"/>
    </row>
    <row r="21" spans="2:11" s="18" customFormat="1">
      <c r="B21" s="208"/>
      <c r="C21" s="158"/>
      <c r="D21" s="158"/>
      <c r="E21" s="495"/>
      <c r="G21" s="24"/>
    </row>
    <row r="22" spans="2:11" s="18" customFormat="1">
      <c r="B22" s="576" t="s">
        <v>69</v>
      </c>
      <c r="C22" s="577"/>
      <c r="D22" s="577"/>
      <c r="E22" s="495">
        <f>+'CA EF'!K103</f>
        <v>-14873359038.91</v>
      </c>
      <c r="G22" s="24"/>
    </row>
    <row r="23" spans="2:11" s="18" customFormat="1">
      <c r="B23" s="209" t="s">
        <v>70</v>
      </c>
      <c r="C23" s="157"/>
      <c r="D23" s="22"/>
      <c r="E23" s="495">
        <f>+'CA EF'!L103</f>
        <v>49256924786.290001</v>
      </c>
      <c r="G23" s="24"/>
    </row>
    <row r="24" spans="2:11" s="18" customFormat="1" ht="16.5" thickBot="1">
      <c r="B24" s="209"/>
      <c r="C24" s="157"/>
      <c r="D24" s="158"/>
      <c r="E24" s="495"/>
      <c r="G24" s="24"/>
    </row>
    <row r="25" spans="2:11" s="18" customFormat="1" ht="16.5" thickBot="1">
      <c r="B25" s="571" t="s">
        <v>472</v>
      </c>
      <c r="C25" s="572"/>
      <c r="D25" s="572"/>
      <c r="E25" s="318">
        <f>SUM(E22:E24)</f>
        <v>34383565747.380005</v>
      </c>
      <c r="G25" s="24"/>
    </row>
    <row r="26" spans="2:11" s="18" customFormat="1" ht="16.5" thickBot="1">
      <c r="B26" s="500" t="s">
        <v>474</v>
      </c>
      <c r="C26" s="501"/>
      <c r="D26" s="501"/>
      <c r="E26" s="318">
        <v>0</v>
      </c>
      <c r="G26" s="24"/>
    </row>
    <row r="27" spans="2:11" s="18" customFormat="1" ht="16.5" thickBot="1">
      <c r="B27" s="503" t="s">
        <v>71</v>
      </c>
      <c r="C27" s="204"/>
      <c r="D27" s="204"/>
      <c r="E27" s="385">
        <f>+E18+E25</f>
        <v>638902453.21002197</v>
      </c>
      <c r="F27" s="357"/>
      <c r="G27" s="357"/>
      <c r="H27" s="76"/>
      <c r="I27" s="26"/>
      <c r="J27" s="25"/>
    </row>
    <row r="28" spans="2:11" s="18" customFormat="1">
      <c r="B28" s="455"/>
      <c r="C28" s="23"/>
      <c r="D28" s="23"/>
      <c r="E28" s="41"/>
      <c r="F28" s="41"/>
      <c r="I28" s="76"/>
      <c r="J28" s="26"/>
      <c r="K28" s="25"/>
    </row>
    <row r="29" spans="2:11" s="18" customFormat="1">
      <c r="B29" s="543" t="s">
        <v>473</v>
      </c>
      <c r="C29" s="543"/>
      <c r="D29" s="543"/>
      <c r="E29" s="543"/>
      <c r="F29" s="543"/>
      <c r="I29" s="26"/>
      <c r="J29" s="26"/>
      <c r="K29" s="25"/>
    </row>
    <row r="30" spans="2:11">
      <c r="E30" s="2"/>
      <c r="F30" s="2"/>
      <c r="I30" s="27"/>
      <c r="J30" s="27"/>
      <c r="K30" s="27"/>
    </row>
    <row r="31" spans="2:11">
      <c r="B31" s="3" t="s">
        <v>463</v>
      </c>
      <c r="C31" s="2"/>
      <c r="D31" s="17"/>
      <c r="E31" s="2"/>
      <c r="F31" s="2"/>
      <c r="G31" s="3"/>
      <c r="I31" s="25"/>
      <c r="J31" s="27"/>
      <c r="K31" s="27"/>
    </row>
    <row r="32" spans="2:11">
      <c r="E32" s="2"/>
      <c r="F32" s="2"/>
      <c r="G32" s="3"/>
      <c r="I32" s="18"/>
    </row>
    <row r="33" spans="2:9">
      <c r="B33" s="89" t="s">
        <v>35</v>
      </c>
      <c r="C33" s="541" t="s">
        <v>282</v>
      </c>
      <c r="D33" s="541"/>
      <c r="E33" s="541"/>
      <c r="F33" s="541"/>
      <c r="G33" s="541"/>
      <c r="I33" s="18"/>
    </row>
    <row r="34" spans="2:9">
      <c r="B34" s="90" t="s">
        <v>43</v>
      </c>
      <c r="C34" s="542" t="s">
        <v>44</v>
      </c>
      <c r="D34" s="542"/>
      <c r="E34" s="542"/>
      <c r="F34" s="542"/>
      <c r="G34" s="542"/>
      <c r="I34" s="18"/>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2">
    <mergeCell ref="B2:F2"/>
    <mergeCell ref="B25:D25"/>
    <mergeCell ref="C33:G33"/>
    <mergeCell ref="C34:G34"/>
    <mergeCell ref="B3:F3"/>
    <mergeCell ref="B5:F5"/>
    <mergeCell ref="B29:F29"/>
    <mergeCell ref="B4:F4"/>
    <mergeCell ref="B11:D11"/>
    <mergeCell ref="B18:D18"/>
    <mergeCell ref="B22:D22"/>
    <mergeCell ref="B8:D8"/>
  </mergeCells>
  <hyperlinks>
    <hyperlink ref="F1" location="Índice!A1" display="Índice" xr:uid="{00000000-0004-0000-0500-000000000000}"/>
  </hyperlinks>
  <pageMargins left="0.7" right="0.7" top="0.75" bottom="0.75" header="0.3" footer="0.3"/>
  <pageSetup paperSize="9" scale="71" fitToHeight="0"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6699"/>
  </sheetPr>
  <dimension ref="B1:X329"/>
  <sheetViews>
    <sheetView showGridLines="0" topLeftCell="A85" zoomScale="90" zoomScaleNormal="90" zoomScaleSheetLayoutView="101" workbookViewId="0">
      <selection activeCell="A92" sqref="A92:XFD92"/>
    </sheetView>
  </sheetViews>
  <sheetFormatPr baseColWidth="10" defaultColWidth="11.42578125" defaultRowHeight="15"/>
  <cols>
    <col min="1" max="1" width="2.42578125" style="48" customWidth="1"/>
    <col min="2" max="2" width="3.5703125" style="48" customWidth="1"/>
    <col min="3" max="4" width="11.42578125" style="48"/>
    <col min="5" max="5" width="13.5703125" style="48" bestFit="1" customWidth="1"/>
    <col min="6" max="6" width="11.42578125" style="48"/>
    <col min="7" max="7" width="20.42578125" style="48" bestFit="1" customWidth="1"/>
    <col min="8" max="11" width="11.42578125" style="48"/>
    <col min="12" max="12" width="12.5703125" style="48" customWidth="1"/>
    <col min="13" max="13" width="4.42578125" style="48" customWidth="1"/>
    <col min="14" max="16384" width="11.42578125" style="48"/>
  </cols>
  <sheetData>
    <row r="1" spans="2:13">
      <c r="L1" s="488" t="s">
        <v>401</v>
      </c>
    </row>
    <row r="2" spans="2:13" ht="31.5" customHeight="1">
      <c r="B2" s="83"/>
      <c r="C2" s="598" t="s">
        <v>425</v>
      </c>
      <c r="D2" s="598"/>
      <c r="E2" s="598"/>
      <c r="F2" s="598"/>
      <c r="G2" s="598"/>
      <c r="H2" s="598"/>
      <c r="I2" s="598"/>
      <c r="J2" s="598"/>
      <c r="K2" s="598"/>
      <c r="L2" s="598"/>
      <c r="M2" s="50"/>
    </row>
    <row r="3" spans="2:13" ht="17.45" customHeight="1">
      <c r="B3" s="142"/>
      <c r="C3" s="611" t="s">
        <v>396</v>
      </c>
      <c r="D3" s="611"/>
      <c r="E3" s="611"/>
      <c r="F3" s="611"/>
      <c r="G3" s="611"/>
      <c r="H3" s="611"/>
      <c r="I3" s="611"/>
      <c r="J3" s="611"/>
      <c r="K3" s="611"/>
      <c r="L3" s="611"/>
      <c r="M3" s="51"/>
    </row>
    <row r="4" spans="2:13">
      <c r="B4" s="142"/>
      <c r="C4" s="358"/>
      <c r="D4" s="358"/>
      <c r="E4" s="358"/>
      <c r="F4" s="358"/>
      <c r="G4" s="358"/>
      <c r="H4" s="358"/>
      <c r="I4" s="358"/>
      <c r="J4" s="358"/>
      <c r="K4" s="358"/>
      <c r="L4" s="358"/>
      <c r="M4" s="51"/>
    </row>
    <row r="5" spans="2:13" ht="15.75">
      <c r="B5" s="142"/>
      <c r="C5" s="443" t="s">
        <v>427</v>
      </c>
      <c r="D5" s="5"/>
      <c r="E5" s="5"/>
      <c r="F5" s="5"/>
      <c r="G5" s="5"/>
      <c r="H5" s="5"/>
      <c r="I5" s="5"/>
      <c r="J5" s="5"/>
      <c r="K5" s="5"/>
      <c r="L5" s="5"/>
      <c r="M5" s="51"/>
    </row>
    <row r="6" spans="2:13" ht="15.75">
      <c r="B6" s="142"/>
      <c r="C6" s="193"/>
      <c r="D6" s="5"/>
      <c r="E6" s="5"/>
      <c r="F6" s="5"/>
      <c r="G6" s="5"/>
      <c r="H6" s="5"/>
      <c r="I6" s="5"/>
      <c r="J6" s="5"/>
      <c r="K6" s="5"/>
      <c r="L6" s="5"/>
      <c r="M6" s="51"/>
    </row>
    <row r="7" spans="2:13">
      <c r="B7" s="142"/>
      <c r="C7" s="443" t="s">
        <v>428</v>
      </c>
      <c r="D7" s="444"/>
      <c r="E7" s="444"/>
      <c r="F7" s="444"/>
      <c r="G7" s="444"/>
      <c r="H7" s="444"/>
      <c r="I7" s="444"/>
      <c r="J7" s="444"/>
      <c r="K7" s="444"/>
      <c r="L7" s="444"/>
      <c r="M7" s="51"/>
    </row>
    <row r="8" spans="2:13" ht="37.9" customHeight="1">
      <c r="B8" s="142"/>
      <c r="C8" s="599" t="s">
        <v>439</v>
      </c>
      <c r="D8" s="599"/>
      <c r="E8" s="599"/>
      <c r="F8" s="599"/>
      <c r="G8" s="599"/>
      <c r="H8" s="599"/>
      <c r="I8" s="599"/>
      <c r="J8" s="599"/>
      <c r="K8" s="599"/>
      <c r="L8" s="599"/>
      <c r="M8" s="51"/>
    </row>
    <row r="9" spans="2:13" s="323" customFormat="1" ht="47.45" customHeight="1">
      <c r="B9" s="321"/>
      <c r="C9" s="581" t="s">
        <v>426</v>
      </c>
      <c r="D9" s="581"/>
      <c r="E9" s="581"/>
      <c r="F9" s="581"/>
      <c r="G9" s="581"/>
      <c r="H9" s="581"/>
      <c r="I9" s="581"/>
      <c r="J9" s="581"/>
      <c r="K9" s="581"/>
      <c r="L9" s="581"/>
      <c r="M9" s="322"/>
    </row>
    <row r="10" spans="2:13" s="323" customFormat="1" ht="61.5" customHeight="1">
      <c r="B10" s="321"/>
      <c r="C10" s="581" t="s">
        <v>497</v>
      </c>
      <c r="D10" s="581"/>
      <c r="E10" s="581"/>
      <c r="F10" s="581"/>
      <c r="G10" s="581"/>
      <c r="H10" s="581"/>
      <c r="I10" s="581"/>
      <c r="J10" s="581"/>
      <c r="K10" s="581"/>
      <c r="L10" s="581"/>
      <c r="M10" s="322"/>
    </row>
    <row r="11" spans="2:13" ht="49.15" customHeight="1">
      <c r="B11" s="142"/>
      <c r="C11" s="599" t="s">
        <v>490</v>
      </c>
      <c r="D11" s="599"/>
      <c r="E11" s="599"/>
      <c r="F11" s="599"/>
      <c r="G11" s="599"/>
      <c r="H11" s="599"/>
      <c r="I11" s="599"/>
      <c r="J11" s="599"/>
      <c r="K11" s="599"/>
      <c r="L11" s="599"/>
      <c r="M11" s="51"/>
    </row>
    <row r="12" spans="2:13" s="323" customFormat="1">
      <c r="B12" s="321"/>
      <c r="C12" s="445"/>
      <c r="D12" s="445"/>
      <c r="E12" s="445"/>
      <c r="F12" s="445"/>
      <c r="G12" s="445"/>
      <c r="H12" s="445"/>
      <c r="I12" s="445"/>
      <c r="J12" s="445"/>
      <c r="K12" s="445"/>
      <c r="L12" s="445"/>
      <c r="M12" s="322"/>
    </row>
    <row r="13" spans="2:13">
      <c r="B13" s="142"/>
      <c r="C13" s="443" t="s">
        <v>273</v>
      </c>
      <c r="D13" s="444"/>
      <c r="E13" s="444"/>
      <c r="F13" s="444"/>
      <c r="G13" s="444"/>
      <c r="H13" s="444"/>
      <c r="I13" s="444"/>
      <c r="J13" s="444"/>
      <c r="K13" s="444"/>
      <c r="L13" s="444"/>
      <c r="M13" s="51"/>
    </row>
    <row r="14" spans="2:13" s="323" customFormat="1">
      <c r="B14" s="321"/>
      <c r="C14" s="445"/>
      <c r="D14" s="445"/>
      <c r="E14" s="445"/>
      <c r="F14" s="445"/>
      <c r="G14" s="445"/>
      <c r="H14" s="445"/>
      <c r="I14" s="445"/>
      <c r="J14" s="445"/>
      <c r="K14" s="445"/>
      <c r="L14" s="445"/>
      <c r="M14" s="322"/>
    </row>
    <row r="15" spans="2:13" ht="28.5" customHeight="1">
      <c r="B15" s="142"/>
      <c r="C15" s="580" t="s">
        <v>429</v>
      </c>
      <c r="D15" s="580"/>
      <c r="E15" s="580"/>
      <c r="F15" s="580"/>
      <c r="G15" s="580"/>
      <c r="H15" s="580"/>
      <c r="I15" s="580"/>
      <c r="J15" s="580"/>
      <c r="K15" s="580"/>
      <c r="L15" s="580"/>
      <c r="M15" s="51"/>
    </row>
    <row r="16" spans="2:13">
      <c r="B16" s="142"/>
      <c r="C16" s="444"/>
      <c r="D16" s="444"/>
      <c r="E16" s="444"/>
      <c r="F16" s="444"/>
      <c r="G16" s="444"/>
      <c r="H16" s="444"/>
      <c r="I16" s="444"/>
      <c r="J16" s="444"/>
      <c r="K16" s="444"/>
      <c r="L16" s="444"/>
      <c r="M16" s="51"/>
    </row>
    <row r="17" spans="2:13">
      <c r="B17" s="142"/>
      <c r="C17" s="443" t="s">
        <v>440</v>
      </c>
      <c r="D17" s="444"/>
      <c r="E17" s="444"/>
      <c r="F17" s="444"/>
      <c r="G17" s="444"/>
      <c r="H17" s="444"/>
      <c r="I17" s="444"/>
      <c r="J17" s="444"/>
      <c r="K17" s="444"/>
      <c r="L17" s="444"/>
      <c r="M17" s="51"/>
    </row>
    <row r="18" spans="2:13">
      <c r="B18" s="142"/>
      <c r="C18" s="444"/>
      <c r="D18" s="444"/>
      <c r="E18" s="444"/>
      <c r="F18" s="444"/>
      <c r="G18" s="444"/>
      <c r="H18" s="444"/>
      <c r="I18" s="444"/>
      <c r="J18" s="444"/>
      <c r="K18" s="444"/>
      <c r="L18" s="444"/>
      <c r="M18" s="51"/>
    </row>
    <row r="19" spans="2:13">
      <c r="B19" s="142"/>
      <c r="C19" s="443" t="s">
        <v>274</v>
      </c>
      <c r="D19" s="444"/>
      <c r="E19" s="444"/>
      <c r="F19" s="444"/>
      <c r="G19" s="444"/>
      <c r="H19" s="444"/>
      <c r="I19" s="444"/>
      <c r="J19" s="444"/>
      <c r="K19" s="444"/>
      <c r="L19" s="444"/>
      <c r="M19" s="51"/>
    </row>
    <row r="20" spans="2:13">
      <c r="B20" s="142"/>
      <c r="C20" s="444"/>
      <c r="D20" s="444"/>
      <c r="E20" s="444"/>
      <c r="F20" s="444"/>
      <c r="G20" s="444"/>
      <c r="H20" s="444"/>
      <c r="I20" s="444"/>
      <c r="J20" s="444"/>
      <c r="K20" s="444"/>
      <c r="L20" s="444"/>
      <c r="M20" s="51"/>
    </row>
    <row r="21" spans="2:13" s="323" customFormat="1" ht="31.9" customHeight="1">
      <c r="B21" s="321"/>
      <c r="C21" s="581" t="s">
        <v>491</v>
      </c>
      <c r="D21" s="581"/>
      <c r="E21" s="581"/>
      <c r="F21" s="581"/>
      <c r="G21" s="581"/>
      <c r="H21" s="581"/>
      <c r="I21" s="581"/>
      <c r="J21" s="581"/>
      <c r="K21" s="581"/>
      <c r="L21" s="581"/>
      <c r="M21" s="322"/>
    </row>
    <row r="22" spans="2:13" s="323" customFormat="1" ht="35.25" customHeight="1">
      <c r="B22" s="321"/>
      <c r="C22" s="581" t="s">
        <v>432</v>
      </c>
      <c r="D22" s="581"/>
      <c r="E22" s="581"/>
      <c r="F22" s="581"/>
      <c r="G22" s="581"/>
      <c r="H22" s="581"/>
      <c r="I22" s="581"/>
      <c r="J22" s="581"/>
      <c r="K22" s="581"/>
      <c r="L22" s="581"/>
      <c r="M22" s="322"/>
    </row>
    <row r="23" spans="2:13" s="323" customFormat="1" ht="50.25" customHeight="1">
      <c r="B23" s="321"/>
      <c r="C23" s="581" t="s">
        <v>434</v>
      </c>
      <c r="D23" s="581"/>
      <c r="E23" s="581"/>
      <c r="F23" s="581"/>
      <c r="G23" s="581"/>
      <c r="H23" s="581"/>
      <c r="I23" s="581"/>
      <c r="J23" s="581"/>
      <c r="K23" s="581"/>
      <c r="L23" s="581"/>
      <c r="M23" s="322"/>
    </row>
    <row r="24" spans="2:13" s="323" customFormat="1" ht="18.75" customHeight="1">
      <c r="B24" s="321"/>
      <c r="C24" s="581" t="s">
        <v>433</v>
      </c>
      <c r="D24" s="581"/>
      <c r="E24" s="581"/>
      <c r="F24" s="581"/>
      <c r="G24" s="581"/>
      <c r="H24" s="581"/>
      <c r="I24" s="581"/>
      <c r="J24" s="581"/>
      <c r="K24" s="581"/>
      <c r="L24" s="581"/>
      <c r="M24" s="322"/>
    </row>
    <row r="25" spans="2:13" s="323" customFormat="1" ht="46.5" customHeight="1">
      <c r="B25" s="321"/>
      <c r="C25" s="581" t="s">
        <v>251</v>
      </c>
      <c r="D25" s="581"/>
      <c r="E25" s="581"/>
      <c r="F25" s="581"/>
      <c r="G25" s="581"/>
      <c r="H25" s="581"/>
      <c r="I25" s="581"/>
      <c r="J25" s="581"/>
      <c r="K25" s="581"/>
      <c r="L25" s="581"/>
      <c r="M25" s="322"/>
    </row>
    <row r="26" spans="2:13" s="323" customFormat="1" ht="60.6" customHeight="1">
      <c r="B26" s="321"/>
      <c r="C26" s="581" t="s">
        <v>430</v>
      </c>
      <c r="D26" s="581"/>
      <c r="E26" s="581"/>
      <c r="F26" s="581"/>
      <c r="G26" s="581"/>
      <c r="H26" s="581"/>
      <c r="I26" s="581"/>
      <c r="J26" s="581"/>
      <c r="K26" s="581"/>
      <c r="L26" s="581"/>
      <c r="M26" s="322"/>
    </row>
    <row r="27" spans="2:13">
      <c r="B27" s="142"/>
      <c r="C27" s="444"/>
      <c r="D27" s="444"/>
      <c r="E27" s="444"/>
      <c r="F27" s="444"/>
      <c r="G27" s="444"/>
      <c r="H27" s="444"/>
      <c r="I27" s="444"/>
      <c r="J27" s="444"/>
      <c r="K27" s="444"/>
      <c r="L27" s="444"/>
      <c r="M27" s="51"/>
    </row>
    <row r="28" spans="2:13">
      <c r="B28" s="142"/>
      <c r="C28" s="443" t="s">
        <v>275</v>
      </c>
      <c r="D28" s="444"/>
      <c r="E28" s="444"/>
      <c r="F28" s="444"/>
      <c r="G28" s="444"/>
      <c r="H28" s="444"/>
      <c r="I28" s="444"/>
      <c r="J28" s="444"/>
      <c r="K28" s="444"/>
      <c r="L28" s="444"/>
      <c r="M28" s="51"/>
    </row>
    <row r="29" spans="2:13">
      <c r="B29" s="142"/>
      <c r="C29" s="443"/>
      <c r="D29" s="444"/>
      <c r="E29" s="444"/>
      <c r="F29" s="444"/>
      <c r="G29" s="444"/>
      <c r="H29" s="444"/>
      <c r="I29" s="444"/>
      <c r="J29" s="444"/>
      <c r="K29" s="444"/>
      <c r="L29" s="444"/>
      <c r="M29" s="51"/>
    </row>
    <row r="30" spans="2:13">
      <c r="B30" s="142"/>
      <c r="C30" s="444" t="s">
        <v>492</v>
      </c>
      <c r="D30" s="444"/>
      <c r="E30" s="444"/>
      <c r="F30" s="444"/>
      <c r="G30" s="444"/>
      <c r="H30" s="444"/>
      <c r="I30" s="444"/>
      <c r="J30" s="444"/>
      <c r="K30" s="444"/>
      <c r="L30" s="444"/>
      <c r="M30" s="51"/>
    </row>
    <row r="31" spans="2:13" ht="15.75" thickBot="1">
      <c r="B31" s="142"/>
      <c r="C31" s="444"/>
      <c r="D31" s="444"/>
      <c r="E31" s="444"/>
      <c r="F31" s="444"/>
      <c r="G31" s="444"/>
      <c r="H31" s="444"/>
      <c r="I31" s="444"/>
      <c r="J31" s="444"/>
      <c r="K31" s="444"/>
      <c r="L31" s="444"/>
      <c r="M31" s="51"/>
    </row>
    <row r="32" spans="2:13" ht="28.5" customHeight="1" thickBot="1">
      <c r="B32" s="142"/>
      <c r="C32" s="594" t="s">
        <v>431</v>
      </c>
      <c r="D32" s="595"/>
      <c r="E32" s="595"/>
      <c r="F32" s="595"/>
      <c r="G32" s="595"/>
      <c r="H32" s="595"/>
      <c r="I32" s="592" t="s">
        <v>243</v>
      </c>
      <c r="J32" s="593"/>
      <c r="K32" s="590" t="s">
        <v>244</v>
      </c>
      <c r="L32" s="591"/>
      <c r="M32" s="51"/>
    </row>
    <row r="33" spans="2:13" ht="31.5" customHeight="1">
      <c r="B33" s="142"/>
      <c r="C33" s="600" t="s">
        <v>235</v>
      </c>
      <c r="D33" s="601"/>
      <c r="E33" s="601"/>
      <c r="F33" s="601"/>
      <c r="G33" s="601"/>
      <c r="H33" s="601"/>
      <c r="I33" s="602">
        <v>0</v>
      </c>
      <c r="J33" s="603"/>
      <c r="K33" s="604" t="s">
        <v>245</v>
      </c>
      <c r="L33" s="605"/>
      <c r="M33" s="51"/>
    </row>
    <row r="34" spans="2:13" s="326" customFormat="1" ht="24" customHeight="1">
      <c r="B34" s="324"/>
      <c r="C34" s="596" t="s">
        <v>236</v>
      </c>
      <c r="D34" s="597"/>
      <c r="E34" s="597"/>
      <c r="F34" s="597"/>
      <c r="G34" s="597"/>
      <c r="H34" s="597"/>
      <c r="I34" s="588">
        <v>0</v>
      </c>
      <c r="J34" s="589"/>
      <c r="K34" s="606" t="s">
        <v>245</v>
      </c>
      <c r="L34" s="607"/>
      <c r="M34" s="325"/>
    </row>
    <row r="35" spans="2:13" ht="27.75" customHeight="1">
      <c r="B35" s="142"/>
      <c r="C35" s="596" t="s">
        <v>237</v>
      </c>
      <c r="D35" s="597"/>
      <c r="E35" s="597"/>
      <c r="F35" s="597"/>
      <c r="G35" s="597"/>
      <c r="H35" s="597"/>
      <c r="I35" s="588">
        <v>0</v>
      </c>
      <c r="J35" s="589"/>
      <c r="K35" s="606" t="s">
        <v>245</v>
      </c>
      <c r="L35" s="607"/>
      <c r="M35" s="51"/>
    </row>
    <row r="36" spans="2:13" s="326" customFormat="1" ht="35.25" customHeight="1">
      <c r="B36" s="324"/>
      <c r="C36" s="596" t="s">
        <v>238</v>
      </c>
      <c r="D36" s="597"/>
      <c r="E36" s="597"/>
      <c r="F36" s="597"/>
      <c r="G36" s="597"/>
      <c r="H36" s="597"/>
      <c r="I36" s="588">
        <v>0</v>
      </c>
      <c r="J36" s="589"/>
      <c r="K36" s="606" t="s">
        <v>246</v>
      </c>
      <c r="L36" s="607"/>
      <c r="M36" s="325"/>
    </row>
    <row r="37" spans="2:13" s="326" customFormat="1" ht="45.75" customHeight="1">
      <c r="B37" s="324"/>
      <c r="C37" s="596" t="s">
        <v>239</v>
      </c>
      <c r="D37" s="597"/>
      <c r="E37" s="597"/>
      <c r="F37" s="597"/>
      <c r="G37" s="597"/>
      <c r="H37" s="597"/>
      <c r="I37" s="588">
        <v>0</v>
      </c>
      <c r="J37" s="589"/>
      <c r="K37" s="606" t="s">
        <v>246</v>
      </c>
      <c r="L37" s="607"/>
      <c r="M37" s="325"/>
    </row>
    <row r="38" spans="2:13" s="326" customFormat="1" ht="48" customHeight="1">
      <c r="B38" s="324"/>
      <c r="C38" s="596" t="s">
        <v>240</v>
      </c>
      <c r="D38" s="597"/>
      <c r="E38" s="597"/>
      <c r="F38" s="597"/>
      <c r="G38" s="597"/>
      <c r="H38" s="597"/>
      <c r="I38" s="588">
        <v>0</v>
      </c>
      <c r="J38" s="589"/>
      <c r="K38" s="606" t="s">
        <v>247</v>
      </c>
      <c r="L38" s="607"/>
      <c r="M38" s="325"/>
    </row>
    <row r="39" spans="2:13" ht="69" customHeight="1">
      <c r="B39" s="142"/>
      <c r="C39" s="596" t="s">
        <v>241</v>
      </c>
      <c r="D39" s="597"/>
      <c r="E39" s="597"/>
      <c r="F39" s="597"/>
      <c r="G39" s="597"/>
      <c r="H39" s="597"/>
      <c r="I39" s="588">
        <v>0</v>
      </c>
      <c r="J39" s="589"/>
      <c r="K39" s="606" t="s">
        <v>245</v>
      </c>
      <c r="L39" s="607"/>
      <c r="M39" s="51"/>
    </row>
    <row r="40" spans="2:13" s="326" customFormat="1" ht="24" customHeight="1" thickBot="1">
      <c r="B40" s="324"/>
      <c r="C40" s="582" t="s">
        <v>242</v>
      </c>
      <c r="D40" s="583"/>
      <c r="E40" s="583"/>
      <c r="F40" s="583"/>
      <c r="G40" s="583"/>
      <c r="H40" s="583"/>
      <c r="I40" s="584">
        <v>0</v>
      </c>
      <c r="J40" s="585"/>
      <c r="K40" s="586" t="s">
        <v>248</v>
      </c>
      <c r="L40" s="587"/>
      <c r="M40" s="325"/>
    </row>
    <row r="41" spans="2:13" s="326" customFormat="1">
      <c r="B41" s="324"/>
      <c r="C41" s="358"/>
      <c r="D41" s="358"/>
      <c r="E41" s="358"/>
      <c r="F41" s="358"/>
      <c r="G41" s="358"/>
      <c r="H41" s="358"/>
      <c r="I41" s="359"/>
      <c r="J41" s="360"/>
      <c r="K41" s="360"/>
      <c r="L41" s="360"/>
      <c r="M41" s="325"/>
    </row>
    <row r="42" spans="2:13" s="323" customFormat="1" ht="66" customHeight="1">
      <c r="B42" s="321"/>
      <c r="C42" s="581" t="s">
        <v>249</v>
      </c>
      <c r="D42" s="581"/>
      <c r="E42" s="581"/>
      <c r="F42" s="581"/>
      <c r="G42" s="581"/>
      <c r="H42" s="581"/>
      <c r="I42" s="581"/>
      <c r="J42" s="581"/>
      <c r="K42" s="581"/>
      <c r="L42" s="581"/>
      <c r="M42" s="322"/>
    </row>
    <row r="43" spans="2:13" s="323" customFormat="1">
      <c r="B43" s="321"/>
      <c r="C43" s="581" t="s">
        <v>250</v>
      </c>
      <c r="D43" s="581"/>
      <c r="E43" s="581"/>
      <c r="F43" s="581"/>
      <c r="G43" s="581"/>
      <c r="H43" s="581"/>
      <c r="I43" s="581"/>
      <c r="J43" s="581"/>
      <c r="K43" s="581"/>
      <c r="L43" s="581"/>
      <c r="M43" s="322"/>
    </row>
    <row r="44" spans="2:13" s="323" customFormat="1">
      <c r="B44" s="321"/>
      <c r="C44" s="505"/>
      <c r="D44" s="505"/>
      <c r="E44" s="505"/>
      <c r="F44" s="505"/>
      <c r="G44" s="505"/>
      <c r="H44" s="505"/>
      <c r="I44" s="505"/>
      <c r="J44" s="505"/>
      <c r="K44" s="505"/>
      <c r="L44" s="505"/>
      <c r="M44" s="322"/>
    </row>
    <row r="45" spans="2:13" s="323" customFormat="1">
      <c r="B45" s="321"/>
      <c r="C45" s="443" t="s">
        <v>435</v>
      </c>
      <c r="D45" s="505"/>
      <c r="E45" s="505"/>
      <c r="F45" s="505"/>
      <c r="G45" s="505"/>
      <c r="H45" s="505"/>
      <c r="I45" s="505"/>
      <c r="J45" s="505"/>
      <c r="K45" s="505"/>
      <c r="L45" s="505"/>
      <c r="M45" s="322"/>
    </row>
    <row r="46" spans="2:13" s="323" customFormat="1">
      <c r="B46" s="321"/>
      <c r="C46" s="505"/>
      <c r="D46" s="505"/>
      <c r="E46" s="505"/>
      <c r="F46" s="505"/>
      <c r="G46" s="505"/>
      <c r="H46" s="505"/>
      <c r="I46" s="505"/>
      <c r="J46" s="505"/>
      <c r="K46" s="505"/>
      <c r="L46" s="505"/>
      <c r="M46" s="322"/>
    </row>
    <row r="47" spans="2:13" s="323" customFormat="1" ht="29.25" customHeight="1">
      <c r="B47" s="321"/>
      <c r="C47" s="581" t="s">
        <v>436</v>
      </c>
      <c r="D47" s="581"/>
      <c r="E47" s="581"/>
      <c r="F47" s="581"/>
      <c r="G47" s="581"/>
      <c r="H47" s="581"/>
      <c r="I47" s="581"/>
      <c r="J47" s="581"/>
      <c r="K47" s="581"/>
      <c r="L47" s="581"/>
      <c r="M47" s="322"/>
    </row>
    <row r="48" spans="2:13" s="323" customFormat="1">
      <c r="B48" s="321"/>
      <c r="C48" s="505"/>
      <c r="D48" s="505"/>
      <c r="E48" s="505"/>
      <c r="F48" s="505"/>
      <c r="G48" s="505"/>
      <c r="H48" s="505"/>
      <c r="I48" s="505"/>
      <c r="J48" s="505"/>
      <c r="K48" s="505"/>
      <c r="L48" s="505"/>
      <c r="M48" s="322"/>
    </row>
    <row r="49" spans="2:13" s="323" customFormat="1">
      <c r="B49" s="321"/>
      <c r="C49" s="443" t="s">
        <v>437</v>
      </c>
      <c r="D49" s="505"/>
      <c r="E49" s="505"/>
      <c r="F49" s="505"/>
      <c r="G49" s="505"/>
      <c r="H49" s="505"/>
      <c r="I49" s="505"/>
      <c r="J49" s="505"/>
      <c r="K49" s="505"/>
      <c r="L49" s="505"/>
      <c r="M49" s="322"/>
    </row>
    <row r="50" spans="2:13" s="323" customFormat="1">
      <c r="B50" s="321"/>
      <c r="C50" s="505"/>
      <c r="D50" s="505"/>
      <c r="E50" s="505"/>
      <c r="F50" s="505"/>
      <c r="G50" s="505"/>
      <c r="H50" s="505"/>
      <c r="I50" s="505"/>
      <c r="J50" s="505"/>
      <c r="K50" s="505"/>
      <c r="L50" s="505"/>
      <c r="M50" s="322"/>
    </row>
    <row r="51" spans="2:13" s="323" customFormat="1" ht="45.75" customHeight="1">
      <c r="B51" s="321"/>
      <c r="C51" s="581" t="s">
        <v>438</v>
      </c>
      <c r="D51" s="581"/>
      <c r="E51" s="581"/>
      <c r="F51" s="581"/>
      <c r="G51" s="581"/>
      <c r="H51" s="581"/>
      <c r="I51" s="581"/>
      <c r="J51" s="581"/>
      <c r="K51" s="581"/>
      <c r="L51" s="581"/>
      <c r="M51" s="322"/>
    </row>
    <row r="52" spans="2:13" s="323" customFormat="1">
      <c r="B52" s="321"/>
      <c r="C52" s="505"/>
      <c r="D52" s="505"/>
      <c r="E52" s="505"/>
      <c r="F52" s="505"/>
      <c r="G52" s="505"/>
      <c r="H52" s="505"/>
      <c r="I52" s="505"/>
      <c r="J52" s="505"/>
      <c r="K52" s="505"/>
      <c r="L52" s="505"/>
      <c r="M52" s="322"/>
    </row>
    <row r="53" spans="2:13">
      <c r="B53" s="142"/>
      <c r="C53" s="443" t="s">
        <v>402</v>
      </c>
      <c r="D53" s="444"/>
      <c r="E53" s="444"/>
      <c r="F53" s="444"/>
      <c r="G53" s="444"/>
      <c r="H53" s="444"/>
      <c r="I53" s="444"/>
      <c r="J53" s="444"/>
      <c r="K53" s="444"/>
      <c r="L53" s="444"/>
      <c r="M53" s="51"/>
    </row>
    <row r="54" spans="2:13" ht="15.75">
      <c r="B54" s="142"/>
      <c r="C54" s="193"/>
      <c r="D54" s="444"/>
      <c r="E54" s="444"/>
      <c r="F54" s="444"/>
      <c r="G54" s="444"/>
      <c r="H54" s="444"/>
      <c r="I54" s="444"/>
      <c r="J54" s="444"/>
      <c r="K54" s="444"/>
      <c r="L54" s="444"/>
      <c r="M54" s="51"/>
    </row>
    <row r="55" spans="2:13">
      <c r="B55" s="142"/>
      <c r="C55" s="443" t="s">
        <v>288</v>
      </c>
      <c r="D55" s="444"/>
      <c r="E55" s="444"/>
      <c r="F55" s="444"/>
      <c r="G55" s="444"/>
      <c r="H55" s="444"/>
      <c r="I55" s="444"/>
      <c r="J55" s="444"/>
      <c r="K55" s="444"/>
      <c r="L55" s="444"/>
      <c r="M55" s="51"/>
    </row>
    <row r="56" spans="2:13" s="323" customFormat="1" ht="89.25" customHeight="1">
      <c r="B56" s="321"/>
      <c r="C56" s="581" t="s">
        <v>252</v>
      </c>
      <c r="D56" s="581"/>
      <c r="E56" s="581"/>
      <c r="F56" s="581"/>
      <c r="G56" s="581"/>
      <c r="H56" s="581"/>
      <c r="I56" s="581"/>
      <c r="J56" s="581"/>
      <c r="K56" s="581"/>
      <c r="L56" s="581"/>
      <c r="M56" s="322"/>
    </row>
    <row r="57" spans="2:13">
      <c r="B57" s="142"/>
      <c r="C57" s="444"/>
      <c r="D57" s="444"/>
      <c r="E57" s="444"/>
      <c r="F57" s="444"/>
      <c r="G57" s="444"/>
      <c r="H57" s="444"/>
      <c r="I57" s="444"/>
      <c r="J57" s="444"/>
      <c r="K57" s="444"/>
      <c r="L57" s="444"/>
      <c r="M57" s="51"/>
    </row>
    <row r="58" spans="2:13">
      <c r="B58" s="142"/>
      <c r="C58" s="443" t="s">
        <v>441</v>
      </c>
      <c r="D58" s="444"/>
      <c r="E58" s="444"/>
      <c r="F58" s="444"/>
      <c r="G58" s="444"/>
      <c r="H58" s="444"/>
      <c r="I58" s="444"/>
      <c r="J58" s="444"/>
      <c r="K58" s="444"/>
      <c r="L58" s="444"/>
      <c r="M58" s="51"/>
    </row>
    <row r="59" spans="2:13" s="326" customFormat="1" ht="32.25" customHeight="1">
      <c r="B59" s="324"/>
      <c r="C59" s="599" t="s">
        <v>289</v>
      </c>
      <c r="D59" s="599"/>
      <c r="E59" s="599"/>
      <c r="F59" s="599"/>
      <c r="G59" s="599"/>
      <c r="H59" s="599"/>
      <c r="I59" s="599"/>
      <c r="J59" s="599"/>
      <c r="K59" s="599"/>
      <c r="L59" s="599"/>
      <c r="M59" s="325"/>
    </row>
    <row r="60" spans="2:13" ht="36" customHeight="1">
      <c r="B60" s="142"/>
      <c r="C60" s="599" t="s">
        <v>253</v>
      </c>
      <c r="D60" s="599"/>
      <c r="E60" s="599"/>
      <c r="F60" s="599"/>
      <c r="G60" s="599"/>
      <c r="H60" s="599"/>
      <c r="I60" s="599"/>
      <c r="J60" s="599"/>
      <c r="K60" s="599"/>
      <c r="L60" s="599"/>
      <c r="M60" s="51"/>
    </row>
    <row r="61" spans="2:13" ht="35.25" customHeight="1">
      <c r="B61" s="142"/>
      <c r="C61" s="599" t="s">
        <v>283</v>
      </c>
      <c r="D61" s="599"/>
      <c r="E61" s="599"/>
      <c r="F61" s="599"/>
      <c r="G61" s="599"/>
      <c r="H61" s="599"/>
      <c r="I61" s="599"/>
      <c r="J61" s="599"/>
      <c r="K61" s="599"/>
      <c r="L61" s="599"/>
      <c r="M61" s="51"/>
    </row>
    <row r="62" spans="2:13" s="326" customFormat="1" ht="34.5" customHeight="1">
      <c r="B62" s="324"/>
      <c r="C62" s="599" t="s">
        <v>290</v>
      </c>
      <c r="D62" s="599"/>
      <c r="E62" s="599"/>
      <c r="F62" s="599"/>
      <c r="G62" s="599"/>
      <c r="H62" s="599"/>
      <c r="I62" s="599"/>
      <c r="J62" s="599"/>
      <c r="K62" s="599"/>
      <c r="L62" s="599"/>
      <c r="M62" s="325"/>
    </row>
    <row r="63" spans="2:13" s="326" customFormat="1" ht="45" customHeight="1">
      <c r="B63" s="324"/>
      <c r="C63" s="599" t="s">
        <v>291</v>
      </c>
      <c r="D63" s="599"/>
      <c r="E63" s="599"/>
      <c r="F63" s="599"/>
      <c r="G63" s="599"/>
      <c r="H63" s="599"/>
      <c r="I63" s="599"/>
      <c r="J63" s="599"/>
      <c r="K63" s="599"/>
      <c r="L63" s="599"/>
      <c r="M63" s="325"/>
    </row>
    <row r="64" spans="2:13">
      <c r="B64" s="142"/>
      <c r="C64" s="444"/>
      <c r="D64" s="444"/>
      <c r="E64" s="444"/>
      <c r="F64" s="444"/>
      <c r="G64" s="444"/>
      <c r="H64" s="444"/>
      <c r="I64" s="444"/>
      <c r="J64" s="444"/>
      <c r="K64" s="444"/>
      <c r="L64" s="444"/>
      <c r="M64" s="51"/>
    </row>
    <row r="65" spans="2:24" ht="15.75">
      <c r="B65" s="142"/>
      <c r="C65" s="193" t="s">
        <v>276</v>
      </c>
      <c r="D65" s="444"/>
      <c r="E65" s="444"/>
      <c r="F65" s="444"/>
      <c r="G65" s="444"/>
      <c r="H65" s="444"/>
      <c r="I65" s="444"/>
      <c r="J65" s="444"/>
      <c r="K65" s="444"/>
      <c r="L65" s="444"/>
      <c r="M65" s="51"/>
    </row>
    <row r="66" spans="2:24" ht="15.75">
      <c r="B66" s="142"/>
      <c r="C66" s="193"/>
      <c r="D66" s="444"/>
      <c r="E66" s="444"/>
      <c r="F66" s="444"/>
      <c r="G66" s="444"/>
      <c r="H66" s="444"/>
      <c r="I66" s="444"/>
      <c r="J66" s="444"/>
      <c r="K66" s="444"/>
      <c r="L66" s="444"/>
      <c r="M66" s="51"/>
    </row>
    <row r="67" spans="2:24" ht="15.6" customHeight="1">
      <c r="B67" s="142"/>
      <c r="C67" s="446" t="s">
        <v>493</v>
      </c>
      <c r="D67" s="444"/>
      <c r="E67" s="444"/>
      <c r="F67" s="444"/>
      <c r="G67" s="444"/>
      <c r="H67" s="444"/>
      <c r="I67" s="444"/>
      <c r="J67" s="444"/>
      <c r="K67" s="444"/>
      <c r="L67" s="444"/>
      <c r="M67" s="51"/>
    </row>
    <row r="68" spans="2:24" ht="63.6" customHeight="1">
      <c r="B68" s="142"/>
      <c r="C68" s="599" t="s">
        <v>442</v>
      </c>
      <c r="D68" s="599"/>
      <c r="E68" s="599"/>
      <c r="F68" s="599"/>
      <c r="G68" s="599"/>
      <c r="H68" s="599"/>
      <c r="I68" s="599"/>
      <c r="J68" s="599"/>
      <c r="K68" s="599"/>
      <c r="L68" s="599"/>
      <c r="M68" s="51"/>
    </row>
    <row r="69" spans="2:24" ht="33.4" customHeight="1">
      <c r="B69" s="142"/>
      <c r="C69" s="609" t="s">
        <v>443</v>
      </c>
      <c r="D69" s="609"/>
      <c r="E69" s="609"/>
      <c r="F69" s="609"/>
      <c r="G69" s="609"/>
      <c r="H69" s="609"/>
      <c r="I69" s="609"/>
      <c r="J69" s="609"/>
      <c r="K69" s="609"/>
      <c r="L69" s="609"/>
      <c r="M69" s="51"/>
      <c r="O69" s="608"/>
      <c r="P69" s="608"/>
      <c r="Q69" s="608"/>
      <c r="R69" s="608"/>
      <c r="S69" s="608"/>
      <c r="T69" s="608"/>
      <c r="U69" s="608"/>
      <c r="V69" s="608"/>
      <c r="W69" s="608"/>
      <c r="X69" s="608"/>
    </row>
    <row r="70" spans="2:24">
      <c r="B70" s="142"/>
      <c r="C70" s="447"/>
      <c r="D70" s="447"/>
      <c r="E70" s="447"/>
      <c r="F70" s="447"/>
      <c r="G70" s="447"/>
      <c r="H70" s="447"/>
      <c r="I70" s="447"/>
      <c r="J70" s="447"/>
      <c r="K70" s="447"/>
      <c r="L70" s="447"/>
      <c r="M70" s="51"/>
    </row>
    <row r="71" spans="2:24">
      <c r="B71" s="142"/>
      <c r="C71" s="443" t="s">
        <v>279</v>
      </c>
      <c r="D71" s="444"/>
      <c r="E71" s="444"/>
      <c r="F71" s="444"/>
      <c r="G71" s="444"/>
      <c r="H71" s="444"/>
      <c r="I71" s="444"/>
      <c r="J71" s="444"/>
      <c r="K71" s="444"/>
      <c r="L71" s="444"/>
      <c r="M71" s="51"/>
    </row>
    <row r="72" spans="2:24" s="326" customFormat="1" ht="50.25" customHeight="1">
      <c r="B72" s="324"/>
      <c r="C72" s="599" t="s">
        <v>444</v>
      </c>
      <c r="D72" s="599"/>
      <c r="E72" s="599"/>
      <c r="F72" s="599"/>
      <c r="G72" s="599"/>
      <c r="H72" s="599"/>
      <c r="I72" s="599"/>
      <c r="J72" s="599"/>
      <c r="K72" s="599"/>
      <c r="L72" s="599"/>
      <c r="M72" s="325"/>
    </row>
    <row r="73" spans="2:24">
      <c r="B73" s="142"/>
      <c r="C73" s="447"/>
      <c r="D73" s="447"/>
      <c r="E73" s="447"/>
      <c r="F73" s="447"/>
      <c r="G73" s="447"/>
      <c r="H73" s="447"/>
      <c r="I73" s="447"/>
      <c r="J73" s="447"/>
      <c r="K73" s="447"/>
      <c r="L73" s="447"/>
      <c r="M73" s="51"/>
    </row>
    <row r="74" spans="2:24">
      <c r="B74" s="142"/>
      <c r="C74" s="446" t="s">
        <v>292</v>
      </c>
      <c r="D74" s="358"/>
      <c r="E74" s="358"/>
      <c r="F74" s="358"/>
      <c r="G74" s="358"/>
      <c r="H74" s="358"/>
      <c r="I74" s="358"/>
      <c r="J74" s="358"/>
      <c r="K74" s="358"/>
      <c r="L74" s="358"/>
      <c r="M74" s="51"/>
    </row>
    <row r="75" spans="2:24" s="329" customFormat="1" ht="63" customHeight="1">
      <c r="B75" s="327"/>
      <c r="C75" s="608" t="s">
        <v>277</v>
      </c>
      <c r="D75" s="608"/>
      <c r="E75" s="608"/>
      <c r="F75" s="608"/>
      <c r="G75" s="608"/>
      <c r="H75" s="608"/>
      <c r="I75" s="608"/>
      <c r="J75" s="608"/>
      <c r="K75" s="608"/>
      <c r="L75" s="608"/>
      <c r="M75" s="328"/>
    </row>
    <row r="76" spans="2:24" s="329" customFormat="1" ht="33.75" customHeight="1">
      <c r="B76" s="327"/>
      <c r="C76" s="608" t="s">
        <v>293</v>
      </c>
      <c r="D76" s="608"/>
      <c r="E76" s="608"/>
      <c r="F76" s="608"/>
      <c r="G76" s="608"/>
      <c r="H76" s="608"/>
      <c r="I76" s="608"/>
      <c r="J76" s="608"/>
      <c r="K76" s="608"/>
      <c r="L76" s="608"/>
      <c r="M76" s="328"/>
    </row>
    <row r="77" spans="2:24">
      <c r="B77" s="142"/>
      <c r="C77" s="358"/>
      <c r="D77" s="358"/>
      <c r="E77" s="358"/>
      <c r="F77" s="358"/>
      <c r="G77" s="358"/>
      <c r="H77" s="358"/>
      <c r="I77" s="358"/>
      <c r="J77" s="358"/>
      <c r="K77" s="358"/>
      <c r="L77" s="358"/>
      <c r="M77" s="51"/>
    </row>
    <row r="78" spans="2:24">
      <c r="B78" s="142"/>
      <c r="C78" s="446" t="s">
        <v>77</v>
      </c>
      <c r="D78" s="358"/>
      <c r="E78" s="358"/>
      <c r="F78" s="358"/>
      <c r="G78" s="358"/>
      <c r="H78" s="358"/>
      <c r="I78" s="358"/>
      <c r="J78" s="358"/>
      <c r="K78" s="358"/>
      <c r="L78" s="358"/>
      <c r="M78" s="51"/>
    </row>
    <row r="79" spans="2:24" ht="29.25" customHeight="1">
      <c r="B79" s="142"/>
      <c r="C79" s="599" t="s">
        <v>294</v>
      </c>
      <c r="D79" s="599"/>
      <c r="E79" s="599"/>
      <c r="F79" s="599"/>
      <c r="G79" s="599"/>
      <c r="H79" s="599"/>
      <c r="I79" s="599"/>
      <c r="J79" s="599"/>
      <c r="K79" s="599"/>
      <c r="L79" s="599"/>
      <c r="M79" s="51"/>
    </row>
    <row r="80" spans="2:24" ht="29.25" customHeight="1">
      <c r="B80" s="142"/>
      <c r="C80" s="610" t="s">
        <v>295</v>
      </c>
      <c r="D80" s="599"/>
      <c r="E80" s="599"/>
      <c r="F80" s="599"/>
      <c r="G80" s="599"/>
      <c r="H80" s="599"/>
      <c r="I80" s="599"/>
      <c r="J80" s="599"/>
      <c r="K80" s="599"/>
      <c r="L80" s="599"/>
      <c r="M80" s="51"/>
    </row>
    <row r="81" spans="2:13">
      <c r="B81" s="142"/>
      <c r="C81" s="358"/>
      <c r="D81" s="358"/>
      <c r="E81" s="358"/>
      <c r="F81" s="358"/>
      <c r="G81" s="358"/>
      <c r="H81" s="358"/>
      <c r="I81" s="358"/>
      <c r="J81" s="358"/>
      <c r="K81" s="358"/>
      <c r="L81" s="358"/>
      <c r="M81" s="51"/>
    </row>
    <row r="82" spans="2:13">
      <c r="B82" s="142"/>
      <c r="C82" s="443" t="s">
        <v>494</v>
      </c>
      <c r="D82" s="444"/>
      <c r="E82" s="444"/>
      <c r="F82" s="444"/>
      <c r="G82" s="444"/>
      <c r="H82" s="444"/>
      <c r="I82" s="444"/>
      <c r="J82" s="444"/>
      <c r="K82" s="444"/>
      <c r="L82" s="444"/>
      <c r="M82" s="51"/>
    </row>
    <row r="83" spans="2:13" s="49" customFormat="1" ht="30" customHeight="1">
      <c r="B83" s="84"/>
      <c r="C83" s="580" t="s">
        <v>445</v>
      </c>
      <c r="D83" s="580"/>
      <c r="E83" s="580"/>
      <c r="F83" s="580"/>
      <c r="G83" s="580"/>
      <c r="H83" s="580"/>
      <c r="I83" s="580"/>
      <c r="J83" s="580"/>
      <c r="K83" s="580"/>
      <c r="L83" s="580"/>
      <c r="M83" s="85"/>
    </row>
    <row r="84" spans="2:13" s="49" customFormat="1">
      <c r="B84" s="84"/>
      <c r="C84" s="504"/>
      <c r="D84" s="504"/>
      <c r="E84" s="504"/>
      <c r="F84" s="504"/>
      <c r="G84" s="504"/>
      <c r="H84" s="504"/>
      <c r="I84" s="504"/>
      <c r="J84" s="504"/>
      <c r="K84" s="504"/>
      <c r="L84" s="504"/>
      <c r="M84" s="85"/>
    </row>
    <row r="85" spans="2:13" s="49" customFormat="1">
      <c r="B85" s="84"/>
      <c r="C85" s="507" t="s">
        <v>446</v>
      </c>
      <c r="D85" s="448"/>
      <c r="E85" s="448"/>
      <c r="F85" s="448"/>
      <c r="G85" s="448"/>
      <c r="H85" s="448"/>
      <c r="I85" s="448"/>
      <c r="J85" s="448"/>
      <c r="K85" s="448"/>
      <c r="L85" s="448"/>
      <c r="M85" s="85"/>
    </row>
    <row r="86" spans="2:13" s="49" customFormat="1" ht="35.25" customHeight="1">
      <c r="B86" s="84"/>
      <c r="C86" s="580" t="s">
        <v>447</v>
      </c>
      <c r="D86" s="580"/>
      <c r="E86" s="580"/>
      <c r="F86" s="580"/>
      <c r="G86" s="580"/>
      <c r="H86" s="580"/>
      <c r="I86" s="580"/>
      <c r="J86" s="580"/>
      <c r="K86" s="580"/>
      <c r="L86" s="580"/>
      <c r="M86" s="85"/>
    </row>
    <row r="87" spans="2:13" s="49" customFormat="1">
      <c r="B87" s="84"/>
      <c r="C87" s="504"/>
      <c r="D87" s="504"/>
      <c r="E87" s="504"/>
      <c r="F87" s="504"/>
      <c r="G87" s="504"/>
      <c r="H87" s="504"/>
      <c r="I87" s="504"/>
      <c r="J87" s="504"/>
      <c r="K87" s="504"/>
      <c r="L87" s="504"/>
      <c r="M87" s="85"/>
    </row>
    <row r="88" spans="2:13" s="49" customFormat="1">
      <c r="B88" s="84"/>
      <c r="C88" s="507" t="s">
        <v>448</v>
      </c>
      <c r="D88" s="448"/>
      <c r="E88" s="448"/>
      <c r="F88" s="448"/>
      <c r="G88" s="448"/>
      <c r="H88" s="448"/>
      <c r="I88" s="448"/>
      <c r="J88" s="448"/>
      <c r="K88" s="448"/>
      <c r="L88" s="448"/>
      <c r="M88" s="85"/>
    </row>
    <row r="89" spans="2:13" s="49" customFormat="1" ht="49.5" customHeight="1">
      <c r="B89" s="84"/>
      <c r="C89" s="580" t="s">
        <v>449</v>
      </c>
      <c r="D89" s="580"/>
      <c r="E89" s="580"/>
      <c r="F89" s="580"/>
      <c r="G89" s="580"/>
      <c r="H89" s="580"/>
      <c r="I89" s="580"/>
      <c r="J89" s="580"/>
      <c r="K89" s="580"/>
      <c r="L89" s="580"/>
      <c r="M89" s="85"/>
    </row>
    <row r="90" spans="2:13">
      <c r="B90" s="142"/>
      <c r="C90" s="444"/>
      <c r="D90" s="444"/>
      <c r="E90" s="444"/>
      <c r="F90" s="444"/>
      <c r="G90" s="444"/>
      <c r="H90" s="444"/>
      <c r="I90" s="444"/>
      <c r="J90" s="444"/>
      <c r="K90" s="444"/>
      <c r="L90" s="444"/>
      <c r="M90" s="51"/>
    </row>
    <row r="91" spans="2:13" ht="15.75">
      <c r="B91" s="142"/>
      <c r="C91" s="444" t="s">
        <v>463</v>
      </c>
      <c r="D91" s="444"/>
      <c r="E91" s="5"/>
      <c r="F91" s="444"/>
      <c r="G91" s="444"/>
      <c r="H91" s="5"/>
      <c r="I91" s="444"/>
      <c r="J91" s="5"/>
      <c r="K91" s="5"/>
      <c r="L91" s="444"/>
      <c r="M91" s="51"/>
    </row>
    <row r="92" spans="2:13" ht="15.75">
      <c r="B92" s="142"/>
      <c r="C92" s="444"/>
      <c r="D92" s="444"/>
      <c r="E92" s="5"/>
      <c r="F92" s="444"/>
      <c r="G92" s="444"/>
      <c r="H92" s="5"/>
      <c r="I92" s="444"/>
      <c r="J92" s="5"/>
      <c r="K92" s="5"/>
      <c r="L92" s="444"/>
      <c r="M92" s="51"/>
    </row>
    <row r="93" spans="2:13" ht="15.75">
      <c r="B93" s="142"/>
      <c r="C93" s="444"/>
      <c r="D93" s="444"/>
      <c r="E93" s="5"/>
      <c r="F93" s="444"/>
      <c r="G93" s="444"/>
      <c r="H93" s="5"/>
      <c r="I93" s="444"/>
      <c r="J93" s="5"/>
      <c r="K93" s="5"/>
      <c r="L93" s="444"/>
      <c r="M93" s="51"/>
    </row>
    <row r="94" spans="2:13" ht="15.75">
      <c r="B94" s="142"/>
      <c r="C94" s="444"/>
      <c r="D94" s="444"/>
      <c r="E94" s="5"/>
      <c r="F94" s="444"/>
      <c r="G94" s="444"/>
      <c r="H94" s="5"/>
      <c r="I94" s="444"/>
      <c r="J94" s="5"/>
      <c r="K94" s="5"/>
      <c r="L94" s="444"/>
      <c r="M94" s="51"/>
    </row>
    <row r="95" spans="2:13" ht="15.75">
      <c r="B95" s="142"/>
      <c r="C95" s="444"/>
      <c r="D95" s="444"/>
      <c r="E95" s="5"/>
      <c r="F95" s="444"/>
      <c r="G95" s="444"/>
      <c r="H95" s="5"/>
      <c r="I95" s="444"/>
      <c r="J95" s="5"/>
      <c r="K95" s="5"/>
      <c r="L95" s="444"/>
      <c r="M95" s="51"/>
    </row>
    <row r="96" spans="2:13" ht="15.75">
      <c r="B96" s="142"/>
      <c r="C96" s="444"/>
      <c r="D96" s="444"/>
      <c r="E96" s="5"/>
      <c r="F96" s="444"/>
      <c r="G96" s="444"/>
      <c r="H96" s="5"/>
      <c r="I96" s="444"/>
      <c r="J96" s="5"/>
      <c r="K96" s="5"/>
      <c r="L96" s="444"/>
      <c r="M96" s="51"/>
    </row>
    <row r="97" spans="2:13">
      <c r="B97" s="142"/>
      <c r="C97" s="449" t="s">
        <v>40</v>
      </c>
      <c r="D97" s="444"/>
      <c r="E97" s="444"/>
      <c r="F97" s="450" t="s">
        <v>39</v>
      </c>
      <c r="G97" s="450"/>
      <c r="H97" s="444"/>
      <c r="I97" s="451" t="s">
        <v>23</v>
      </c>
      <c r="J97" s="443"/>
      <c r="K97" s="444"/>
      <c r="L97" s="451" t="s">
        <v>280</v>
      </c>
      <c r="M97" s="51"/>
    </row>
    <row r="98" spans="2:13">
      <c r="B98" s="142"/>
      <c r="C98" s="452" t="s">
        <v>14</v>
      </c>
      <c r="D98" s="444"/>
      <c r="E98" s="444"/>
      <c r="F98" s="453" t="s">
        <v>38</v>
      </c>
      <c r="G98" s="453"/>
      <c r="H98" s="444"/>
      <c r="I98" s="453" t="s">
        <v>45</v>
      </c>
      <c r="J98" s="453"/>
      <c r="K98" s="444"/>
      <c r="L98" s="452" t="s">
        <v>37</v>
      </c>
      <c r="M98" s="51"/>
    </row>
    <row r="99" spans="2:13">
      <c r="B99" s="142"/>
      <c r="C99" s="452"/>
      <c r="D99" s="444"/>
      <c r="E99" s="444"/>
      <c r="F99" s="453"/>
      <c r="G99" s="453"/>
      <c r="H99" s="444"/>
      <c r="I99" s="453"/>
      <c r="J99" s="453"/>
      <c r="K99" s="444"/>
      <c r="L99" s="452"/>
      <c r="M99" s="51"/>
    </row>
    <row r="100" spans="2:13">
      <c r="B100" s="142"/>
      <c r="C100" s="452"/>
      <c r="D100" s="444"/>
      <c r="E100" s="444"/>
      <c r="F100" s="453"/>
      <c r="G100" s="453"/>
      <c r="H100" s="444"/>
      <c r="I100" s="453"/>
      <c r="J100" s="453"/>
      <c r="K100" s="444"/>
      <c r="L100" s="452"/>
      <c r="M100" s="51"/>
    </row>
    <row r="101" spans="2:13">
      <c r="B101" s="142"/>
      <c r="C101" s="452"/>
      <c r="D101" s="444"/>
      <c r="E101" s="444"/>
      <c r="F101" s="453"/>
      <c r="G101" s="453"/>
      <c r="H101" s="444"/>
      <c r="I101" s="453"/>
      <c r="J101" s="453"/>
      <c r="K101" s="444"/>
      <c r="L101" s="452"/>
      <c r="M101" s="51"/>
    </row>
    <row r="102" spans="2:13">
      <c r="B102" s="142"/>
      <c r="C102" s="444"/>
      <c r="D102" s="444"/>
      <c r="E102" s="444"/>
      <c r="F102" s="444"/>
      <c r="G102" s="444"/>
      <c r="H102" s="444"/>
      <c r="I102" s="444"/>
      <c r="J102" s="444"/>
      <c r="K102" s="444"/>
      <c r="L102" s="444"/>
      <c r="M102" s="51"/>
    </row>
    <row r="103" spans="2:13">
      <c r="B103" s="52"/>
      <c r="C103" s="53"/>
      <c r="D103" s="53"/>
      <c r="E103" s="53"/>
      <c r="F103" s="53"/>
      <c r="G103" s="53"/>
      <c r="H103" s="53"/>
      <c r="I103" s="53"/>
      <c r="J103" s="53"/>
      <c r="K103" s="53"/>
      <c r="L103" s="53"/>
      <c r="M103" s="54"/>
    </row>
    <row r="329" spans="4:4">
      <c r="D329" s="48">
        <f>SUM(D327:D328)</f>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61">
    <mergeCell ref="C68:L68"/>
    <mergeCell ref="I38:J38"/>
    <mergeCell ref="K38:L38"/>
    <mergeCell ref="C42:L42"/>
    <mergeCell ref="C21:L21"/>
    <mergeCell ref="C22:L22"/>
    <mergeCell ref="C25:L25"/>
    <mergeCell ref="C26:L26"/>
    <mergeCell ref="K36:L36"/>
    <mergeCell ref="C3:L3"/>
    <mergeCell ref="C11:L11"/>
    <mergeCell ref="C63:L63"/>
    <mergeCell ref="C61:L61"/>
    <mergeCell ref="C56:L56"/>
    <mergeCell ref="C59:L59"/>
    <mergeCell ref="C60:L60"/>
    <mergeCell ref="K39:L39"/>
    <mergeCell ref="C37:H37"/>
    <mergeCell ref="I37:J37"/>
    <mergeCell ref="K37:L37"/>
    <mergeCell ref="C38:H38"/>
    <mergeCell ref="O69:X69"/>
    <mergeCell ref="C83:L83"/>
    <mergeCell ref="C69:L69"/>
    <mergeCell ref="C75:L75"/>
    <mergeCell ref="C76:L76"/>
    <mergeCell ref="C80:L80"/>
    <mergeCell ref="C72:L72"/>
    <mergeCell ref="C79:L79"/>
    <mergeCell ref="C2:L2"/>
    <mergeCell ref="C8:L8"/>
    <mergeCell ref="C15:L15"/>
    <mergeCell ref="C62:L62"/>
    <mergeCell ref="C9:L9"/>
    <mergeCell ref="C33:H33"/>
    <mergeCell ref="I33:J33"/>
    <mergeCell ref="K33:L33"/>
    <mergeCell ref="C34:H34"/>
    <mergeCell ref="I34:J34"/>
    <mergeCell ref="K34:L34"/>
    <mergeCell ref="C35:H35"/>
    <mergeCell ref="I35:J35"/>
    <mergeCell ref="K35:L35"/>
    <mergeCell ref="C36:H36"/>
    <mergeCell ref="C43:L43"/>
    <mergeCell ref="C86:L86"/>
    <mergeCell ref="C89:L89"/>
    <mergeCell ref="C10:L10"/>
    <mergeCell ref="C24:L24"/>
    <mergeCell ref="C23:L23"/>
    <mergeCell ref="C47:L47"/>
    <mergeCell ref="C51:L51"/>
    <mergeCell ref="C40:H40"/>
    <mergeCell ref="I40:J40"/>
    <mergeCell ref="K40:L40"/>
    <mergeCell ref="I36:J36"/>
    <mergeCell ref="K32:L32"/>
    <mergeCell ref="I32:J32"/>
    <mergeCell ref="C32:H32"/>
    <mergeCell ref="C39:H39"/>
    <mergeCell ref="I39:J39"/>
  </mergeCells>
  <hyperlinks>
    <hyperlink ref="L1" location="Índice!A1" display="Índice" xr:uid="{00000000-0004-0000-0600-000000000000}"/>
  </hyperlinks>
  <pageMargins left="0.7" right="0.7" top="0.75" bottom="0.75" header="0.3" footer="0.3"/>
  <pageSetup scale="64" orientation="portrait" r:id="rId4"/>
  <rowBreaks count="1" manualBreakCount="1">
    <brk id="52" min="1" max="12" man="1"/>
  </rowBreaks>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336699"/>
    <pageSetUpPr fitToPage="1"/>
  </sheetPr>
  <dimension ref="A1:P129"/>
  <sheetViews>
    <sheetView showGridLines="0" topLeftCell="A113" zoomScale="80" zoomScaleNormal="80" zoomScaleSheetLayoutView="100" workbookViewId="0">
      <selection activeCell="B126" sqref="B126"/>
    </sheetView>
  </sheetViews>
  <sheetFormatPr baseColWidth="10" defaultColWidth="9.28515625" defaultRowHeight="15"/>
  <cols>
    <col min="1" max="1" width="4.28515625" style="29" customWidth="1"/>
    <col min="2" max="2" width="60.5703125" style="29" customWidth="1"/>
    <col min="3" max="3" width="23.7109375" style="29" customWidth="1"/>
    <col min="4" max="4" width="19.42578125" style="29" customWidth="1"/>
    <col min="5" max="5" width="14.28515625" style="342" customWidth="1"/>
    <col min="6" max="6" width="13.42578125" style="29" customWidth="1"/>
    <col min="7" max="7" width="12.42578125" style="29" customWidth="1"/>
    <col min="8" max="8" width="10.5703125" style="29" bestFit="1" customWidth="1"/>
    <col min="9" max="9" width="16.140625" style="136" bestFit="1" customWidth="1"/>
    <col min="10" max="10" width="17" style="29" bestFit="1" customWidth="1"/>
    <col min="11" max="11" width="17.42578125" style="29" customWidth="1"/>
    <col min="12" max="12" width="17.7109375" style="29" customWidth="1"/>
    <col min="13" max="13" width="8.42578125" style="29" customWidth="1"/>
    <col min="14" max="14" width="18.7109375" style="29" customWidth="1"/>
    <col min="15" max="15" width="16.85546875" style="29" customWidth="1"/>
    <col min="16" max="16" width="16.5703125" style="29" customWidth="1"/>
    <col min="17" max="16384" width="9.28515625" style="29"/>
  </cols>
  <sheetData>
    <row r="1" spans="1:9">
      <c r="A1" s="82"/>
      <c r="D1" s="125"/>
      <c r="F1" s="488" t="s">
        <v>401</v>
      </c>
    </row>
    <row r="2" spans="1:9" s="144" customFormat="1">
      <c r="A2" s="143"/>
      <c r="B2" s="123" t="s">
        <v>276</v>
      </c>
      <c r="D2" s="125"/>
      <c r="E2" s="342"/>
      <c r="I2" s="136"/>
    </row>
    <row r="3" spans="1:9" s="144" customFormat="1">
      <c r="A3" s="143"/>
      <c r="B3" s="474" t="s">
        <v>397</v>
      </c>
      <c r="D3" s="125"/>
      <c r="E3" s="342"/>
      <c r="I3" s="136"/>
    </row>
    <row r="4" spans="1:9" s="144" customFormat="1">
      <c r="A4" s="143"/>
      <c r="B4" s="474"/>
      <c r="D4" s="125"/>
      <c r="E4" s="342"/>
      <c r="I4" s="136"/>
    </row>
    <row r="5" spans="1:9" s="144" customFormat="1">
      <c r="A5" s="143"/>
      <c r="B5" s="123" t="s">
        <v>284</v>
      </c>
      <c r="E5" s="342"/>
      <c r="I5" s="136"/>
    </row>
    <row r="6" spans="1:9" s="144" customFormat="1" ht="15.75" thickBot="1">
      <c r="A6" s="143"/>
      <c r="D6" s="125"/>
      <c r="E6" s="342"/>
      <c r="I6" s="136"/>
    </row>
    <row r="7" spans="1:9" s="144" customFormat="1" ht="43.5" customHeight="1" thickBot="1">
      <c r="A7" s="143"/>
      <c r="B7" s="330" t="s">
        <v>22</v>
      </c>
      <c r="C7" s="331" t="s">
        <v>450</v>
      </c>
      <c r="D7" s="342"/>
      <c r="H7" s="136"/>
    </row>
    <row r="8" spans="1:9" s="144" customFormat="1">
      <c r="A8" s="143"/>
      <c r="B8" s="150" t="s">
        <v>451</v>
      </c>
      <c r="C8" s="333">
        <f>+'Clasificación 12.20'!G82+'Clasificación 12.20'!G83</f>
        <v>113925281.52000001</v>
      </c>
      <c r="D8" s="342"/>
      <c r="H8" s="136"/>
    </row>
    <row r="9" spans="1:9" s="144" customFormat="1" ht="15.75" thickBot="1">
      <c r="A9" s="143"/>
      <c r="B9" s="152" t="s">
        <v>386</v>
      </c>
      <c r="C9" s="334">
        <f>+'Clasificación 12.20'!G81</f>
        <v>810000</v>
      </c>
      <c r="D9" s="342"/>
      <c r="H9" s="136"/>
    </row>
    <row r="10" spans="1:9" s="144" customFormat="1" ht="15.75" thickBot="1">
      <c r="A10" s="143"/>
      <c r="B10" s="214" t="s">
        <v>11</v>
      </c>
      <c r="C10" s="332">
        <f>SUM(C8:C9)</f>
        <v>114735281.52000001</v>
      </c>
      <c r="D10" s="342"/>
      <c r="E10" s="498">
        <f>+C10-'2. Estado de Ingresos y Egresos'!F16</f>
        <v>0</v>
      </c>
      <c r="H10" s="136"/>
    </row>
    <row r="11" spans="1:9" s="144" customFormat="1">
      <c r="A11" s="143"/>
      <c r="D11" s="125"/>
      <c r="E11" s="342"/>
      <c r="I11" s="136"/>
    </row>
    <row r="12" spans="1:9" s="144" customFormat="1" ht="65.25" customHeight="1">
      <c r="A12" s="143"/>
      <c r="B12" s="612" t="s">
        <v>452</v>
      </c>
      <c r="C12" s="612"/>
      <c r="D12" s="612"/>
      <c r="E12" s="612"/>
      <c r="I12" s="136"/>
    </row>
    <row r="13" spans="1:9" s="144" customFormat="1">
      <c r="A13" s="143"/>
      <c r="D13" s="125"/>
      <c r="E13" s="342"/>
      <c r="I13" s="136"/>
    </row>
    <row r="14" spans="1:9" s="144" customFormat="1">
      <c r="A14" s="143"/>
      <c r="B14" s="123" t="s">
        <v>285</v>
      </c>
      <c r="E14" s="342"/>
      <c r="I14" s="136"/>
    </row>
    <row r="15" spans="1:9" s="144" customFormat="1">
      <c r="A15" s="143"/>
      <c r="B15" s="144" t="s">
        <v>453</v>
      </c>
      <c r="E15" s="342"/>
      <c r="I15" s="136"/>
    </row>
    <row r="16" spans="1:9" s="144" customFormat="1" ht="15.75" thickBot="1">
      <c r="A16" s="143"/>
      <c r="D16" s="125"/>
      <c r="E16" s="342"/>
      <c r="I16" s="136"/>
    </row>
    <row r="17" spans="1:9" s="144" customFormat="1" ht="43.5" thickBot="1">
      <c r="A17" s="143"/>
      <c r="B17" s="182" t="s">
        <v>78</v>
      </c>
      <c r="C17" s="215" t="s">
        <v>79</v>
      </c>
      <c r="D17" s="215" t="s">
        <v>80</v>
      </c>
      <c r="E17" s="215" t="s">
        <v>81</v>
      </c>
      <c r="I17" s="136"/>
    </row>
    <row r="18" spans="1:9" s="123" customFormat="1" ht="14.25">
      <c r="A18" s="122"/>
      <c r="B18" s="216" t="s">
        <v>82</v>
      </c>
      <c r="C18" s="217"/>
      <c r="D18" s="218"/>
      <c r="E18" s="343"/>
      <c r="I18" s="219"/>
    </row>
    <row r="19" spans="1:9" s="144" customFormat="1">
      <c r="A19" s="143"/>
      <c r="B19" s="151" t="s">
        <v>83</v>
      </c>
      <c r="C19" s="396">
        <v>0</v>
      </c>
      <c r="D19" s="397">
        <v>0</v>
      </c>
      <c r="E19" s="398">
        <v>0</v>
      </c>
      <c r="I19" s="136"/>
    </row>
    <row r="20" spans="1:9" s="144" customFormat="1">
      <c r="A20" s="143"/>
      <c r="B20" s="151" t="s">
        <v>84</v>
      </c>
      <c r="C20" s="396">
        <v>0</v>
      </c>
      <c r="D20" s="397">
        <v>0</v>
      </c>
      <c r="E20" s="398">
        <v>0</v>
      </c>
      <c r="I20" s="136"/>
    </row>
    <row r="21" spans="1:9" s="144" customFormat="1" ht="15.75" thickBot="1">
      <c r="A21" s="143"/>
      <c r="B21" s="152" t="s">
        <v>85</v>
      </c>
      <c r="C21" s="399">
        <v>0</v>
      </c>
      <c r="D21" s="400">
        <v>0</v>
      </c>
      <c r="E21" s="401">
        <v>0</v>
      </c>
      <c r="I21" s="136"/>
    </row>
    <row r="22" spans="1:9" s="123" customFormat="1" ht="14.25">
      <c r="A22" s="122"/>
      <c r="B22" s="216" t="s">
        <v>86</v>
      </c>
      <c r="C22" s="335"/>
      <c r="D22" s="336"/>
      <c r="E22" s="344"/>
      <c r="I22" s="219"/>
    </row>
    <row r="23" spans="1:9" s="144" customFormat="1">
      <c r="A23" s="143"/>
      <c r="B23" s="151" t="s">
        <v>87</v>
      </c>
      <c r="C23" s="390">
        <v>0</v>
      </c>
      <c r="D23" s="391">
        <v>0</v>
      </c>
      <c r="E23" s="392">
        <v>0</v>
      </c>
      <c r="I23" s="136"/>
    </row>
    <row r="24" spans="1:9" s="144" customFormat="1">
      <c r="A24" s="143"/>
      <c r="B24" s="151" t="s">
        <v>88</v>
      </c>
      <c r="C24" s="390">
        <v>0</v>
      </c>
      <c r="D24" s="391">
        <v>0</v>
      </c>
      <c r="E24" s="392">
        <v>0</v>
      </c>
      <c r="I24" s="136"/>
    </row>
    <row r="25" spans="1:9" s="144" customFormat="1" ht="15.75" thickBot="1">
      <c r="A25" s="143"/>
      <c r="B25" s="152" t="s">
        <v>89</v>
      </c>
      <c r="C25" s="393">
        <v>0</v>
      </c>
      <c r="D25" s="394">
        <v>0</v>
      </c>
      <c r="E25" s="395">
        <v>0</v>
      </c>
      <c r="I25" s="136"/>
    </row>
    <row r="26" spans="1:9" s="123" customFormat="1" ht="14.25">
      <c r="A26" s="122"/>
      <c r="B26" s="216" t="s">
        <v>90</v>
      </c>
      <c r="C26" s="217"/>
      <c r="D26" s="218"/>
      <c r="E26" s="343"/>
      <c r="I26" s="219"/>
    </row>
    <row r="27" spans="1:9" s="144" customFormat="1">
      <c r="A27" s="143"/>
      <c r="B27" s="151" t="s">
        <v>91</v>
      </c>
      <c r="C27" s="396">
        <v>0</v>
      </c>
      <c r="D27" s="397">
        <v>0</v>
      </c>
      <c r="E27" s="398">
        <v>0</v>
      </c>
      <c r="I27" s="136"/>
    </row>
    <row r="28" spans="1:9" s="144" customFormat="1">
      <c r="A28" s="143"/>
      <c r="B28" s="151" t="s">
        <v>92</v>
      </c>
      <c r="C28" s="396">
        <v>0</v>
      </c>
      <c r="D28" s="397">
        <v>0</v>
      </c>
      <c r="E28" s="398">
        <v>0</v>
      </c>
      <c r="I28" s="136"/>
    </row>
    <row r="29" spans="1:9" s="144" customFormat="1" ht="15.75" thickBot="1">
      <c r="A29" s="143"/>
      <c r="B29" s="152" t="s">
        <v>93</v>
      </c>
      <c r="C29" s="402">
        <v>1003431.6472564338</v>
      </c>
      <c r="D29" s="400">
        <v>12597796702.639999</v>
      </c>
      <c r="E29" s="401">
        <v>10</v>
      </c>
      <c r="F29" s="403"/>
      <c r="I29" s="136"/>
    </row>
    <row r="30" spans="1:9" s="123" customFormat="1" ht="14.25">
      <c r="A30" s="122"/>
      <c r="B30" s="404" t="s">
        <v>94</v>
      </c>
      <c r="C30" s="405"/>
      <c r="D30" s="406"/>
      <c r="E30" s="407"/>
      <c r="I30" s="219"/>
    </row>
    <row r="31" spans="1:9" s="144" customFormat="1">
      <c r="A31" s="143"/>
      <c r="B31" s="408" t="s">
        <v>95</v>
      </c>
      <c r="C31" s="409">
        <v>1006836.8831226231</v>
      </c>
      <c r="D31" s="410">
        <v>16188794008.629999</v>
      </c>
      <c r="E31" s="411">
        <v>26</v>
      </c>
      <c r="F31" s="403"/>
      <c r="I31" s="136"/>
    </row>
    <row r="32" spans="1:9" s="144" customFormat="1">
      <c r="A32" s="143"/>
      <c r="B32" s="408" t="s">
        <v>96</v>
      </c>
      <c r="C32" s="409">
        <v>1010498.9033322359</v>
      </c>
      <c r="D32" s="410">
        <v>16417783312.68</v>
      </c>
      <c r="E32" s="411">
        <v>41</v>
      </c>
      <c r="I32" s="136"/>
    </row>
    <row r="33" spans="1:9" s="144" customFormat="1" ht="15.75" thickBot="1">
      <c r="A33" s="143"/>
      <c r="B33" s="412" t="s">
        <v>97</v>
      </c>
      <c r="C33" s="389">
        <v>1013532.9072452076</v>
      </c>
      <c r="D33" s="413">
        <v>34594233039.610001</v>
      </c>
      <c r="E33" s="414">
        <v>56</v>
      </c>
      <c r="G33" s="403">
        <f>+C33-'1. Activo Neto'!E22</f>
        <v>0</v>
      </c>
      <c r="H33" s="403">
        <f>+D33-'1. Activo Neto'!E20</f>
        <v>0</v>
      </c>
      <c r="I33" s="136"/>
    </row>
    <row r="34" spans="1:9" s="144" customFormat="1">
      <c r="A34" s="143"/>
      <c r="D34" s="125"/>
      <c r="E34" s="342"/>
      <c r="I34" s="136"/>
    </row>
    <row r="35" spans="1:9" s="144" customFormat="1">
      <c r="A35" s="143"/>
      <c r="B35" s="123" t="s">
        <v>454</v>
      </c>
      <c r="D35" s="125"/>
      <c r="E35" s="342"/>
      <c r="I35" s="136"/>
    </row>
    <row r="36" spans="1:9" s="144" customFormat="1" ht="71.25" customHeight="1">
      <c r="A36" s="143"/>
      <c r="B36" s="612" t="s">
        <v>455</v>
      </c>
      <c r="C36" s="612"/>
      <c r="D36" s="612"/>
      <c r="E36" s="612"/>
      <c r="F36" s="612"/>
      <c r="G36" s="612"/>
      <c r="H36" s="612"/>
      <c r="I36" s="612"/>
    </row>
    <row r="37" spans="1:9" s="144" customFormat="1">
      <c r="A37" s="143"/>
      <c r="D37" s="125"/>
      <c r="E37" s="342"/>
      <c r="I37" s="136"/>
    </row>
    <row r="38" spans="1:9" s="144" customFormat="1">
      <c r="A38" s="143"/>
      <c r="D38" s="125"/>
      <c r="E38" s="342"/>
      <c r="I38" s="136"/>
    </row>
    <row r="39" spans="1:9" s="144" customFormat="1" ht="15.75">
      <c r="A39" s="143"/>
      <c r="B39" s="124" t="s">
        <v>278</v>
      </c>
      <c r="D39" s="125"/>
      <c r="E39" s="342"/>
      <c r="I39" s="136"/>
    </row>
    <row r="40" spans="1:9" s="144" customFormat="1" ht="15.75">
      <c r="A40" s="143"/>
      <c r="B40" s="124"/>
      <c r="D40" s="125"/>
      <c r="E40" s="342"/>
      <c r="I40" s="136"/>
    </row>
    <row r="41" spans="1:9">
      <c r="A41" s="82"/>
      <c r="B41" s="123" t="s">
        <v>98</v>
      </c>
    </row>
    <row r="42" spans="1:9">
      <c r="A42" s="82"/>
      <c r="B42" s="29" t="s">
        <v>286</v>
      </c>
    </row>
    <row r="43" spans="1:9" ht="15.75" thickBot="1">
      <c r="A43" s="82"/>
      <c r="B43" s="123"/>
    </row>
    <row r="44" spans="1:9">
      <c r="A44" s="82"/>
      <c r="B44" s="154" t="s">
        <v>0</v>
      </c>
      <c r="C44" s="153">
        <v>44196</v>
      </c>
      <c r="D44" s="345"/>
      <c r="E44" s="29"/>
      <c r="H44" s="136"/>
      <c r="I44" s="29"/>
    </row>
    <row r="45" spans="1:9" ht="15.75" thickBot="1">
      <c r="A45" s="126"/>
      <c r="B45" s="108" t="s">
        <v>477</v>
      </c>
      <c r="C45" s="127">
        <f>+'Clasificación 12.20'!G9</f>
        <v>638902453.39999998</v>
      </c>
      <c r="D45" s="345"/>
      <c r="E45" s="525">
        <f>+C45-'1. Activo Neto'!E8</f>
        <v>0</v>
      </c>
      <c r="H45" s="136"/>
      <c r="I45" s="29"/>
    </row>
    <row r="46" spans="1:9" ht="15.75" thickBot="1">
      <c r="A46" s="82"/>
      <c r="B46" s="155" t="s">
        <v>11</v>
      </c>
      <c r="C46" s="156">
        <f>SUM(C45)</f>
        <v>638902453.39999998</v>
      </c>
      <c r="D46" s="342"/>
      <c r="E46" s="492"/>
      <c r="H46" s="136"/>
      <c r="I46" s="29"/>
    </row>
    <row r="47" spans="1:9">
      <c r="A47" s="82"/>
      <c r="D47" s="128"/>
    </row>
    <row r="48" spans="1:9" s="30" customFormat="1">
      <c r="A48" s="81"/>
      <c r="B48" s="123" t="s">
        <v>99</v>
      </c>
      <c r="C48" s="141"/>
      <c r="E48" s="346"/>
      <c r="I48" s="137"/>
    </row>
    <row r="49" spans="1:16" s="30" customFormat="1" ht="14.25" customHeight="1">
      <c r="A49" s="81"/>
      <c r="B49" s="490" t="s">
        <v>403</v>
      </c>
      <c r="E49" s="346"/>
      <c r="I49" s="137"/>
    </row>
    <row r="50" spans="1:16" s="30" customFormat="1" ht="15.75" thickBot="1">
      <c r="A50" s="81"/>
      <c r="B50" s="123"/>
      <c r="E50" s="346"/>
      <c r="I50" s="137"/>
    </row>
    <row r="51" spans="1:16" s="349" customFormat="1" ht="30" customHeight="1">
      <c r="A51" s="348"/>
      <c r="B51" s="616" t="s">
        <v>100</v>
      </c>
      <c r="C51" s="616" t="s">
        <v>101</v>
      </c>
      <c r="D51" s="616" t="s">
        <v>102</v>
      </c>
      <c r="E51" s="616" t="s">
        <v>103</v>
      </c>
      <c r="F51" s="616" t="s">
        <v>104</v>
      </c>
      <c r="G51" s="616" t="s">
        <v>105</v>
      </c>
      <c r="H51" s="616" t="s">
        <v>1</v>
      </c>
      <c r="I51" s="616" t="s">
        <v>54</v>
      </c>
      <c r="J51" s="616" t="s">
        <v>106</v>
      </c>
      <c r="K51" s="616" t="s">
        <v>107</v>
      </c>
      <c r="L51" s="616" t="s">
        <v>108</v>
      </c>
      <c r="M51" s="616" t="s">
        <v>109</v>
      </c>
      <c r="N51" s="616" t="s">
        <v>110</v>
      </c>
      <c r="O51" s="616" t="s">
        <v>111</v>
      </c>
      <c r="P51" s="616" t="s">
        <v>112</v>
      </c>
    </row>
    <row r="52" spans="1:16" s="349" customFormat="1" ht="29.25" customHeight="1" thickBot="1">
      <c r="A52" s="348"/>
      <c r="B52" s="617"/>
      <c r="C52" s="617"/>
      <c r="D52" s="617"/>
      <c r="E52" s="617"/>
      <c r="F52" s="617"/>
      <c r="G52" s="617"/>
      <c r="H52" s="617"/>
      <c r="I52" s="617"/>
      <c r="J52" s="617"/>
      <c r="K52" s="617"/>
      <c r="L52" s="617"/>
      <c r="M52" s="617"/>
      <c r="N52" s="617"/>
      <c r="O52" s="617"/>
      <c r="P52" s="617"/>
    </row>
    <row r="53" spans="1:16" s="422" customFormat="1" ht="15" customHeight="1">
      <c r="A53" s="415"/>
      <c r="B53" s="416" t="s">
        <v>256</v>
      </c>
      <c r="C53" s="417" t="s">
        <v>257</v>
      </c>
      <c r="D53" s="418" t="s">
        <v>258</v>
      </c>
      <c r="E53" s="419" t="s">
        <v>259</v>
      </c>
      <c r="F53" s="456" t="s">
        <v>260</v>
      </c>
      <c r="G53" s="457">
        <v>44785</v>
      </c>
      <c r="H53" s="418" t="s">
        <v>261</v>
      </c>
      <c r="I53" s="464">
        <v>25000000</v>
      </c>
      <c r="J53" s="465">
        <v>25444006.850000001</v>
      </c>
      <c r="K53" s="464">
        <v>25542459.07</v>
      </c>
      <c r="L53" s="465">
        <v>25000000</v>
      </c>
      <c r="M53" s="420">
        <v>0.08</v>
      </c>
      <c r="N53" s="421">
        <f>+K53/'1. Activo Neto'!$E$20</f>
        <v>7.3834442407652709E-4</v>
      </c>
      <c r="O53" s="420">
        <v>0.1</v>
      </c>
      <c r="P53" s="421">
        <v>7.3834442407652676E-4</v>
      </c>
    </row>
    <row r="54" spans="1:16" s="422" customFormat="1" ht="15" customHeight="1">
      <c r="A54" s="415"/>
      <c r="B54" s="423" t="s">
        <v>262</v>
      </c>
      <c r="C54" s="424" t="s">
        <v>263</v>
      </c>
      <c r="D54" s="425" t="s">
        <v>264</v>
      </c>
      <c r="E54" s="426" t="s">
        <v>259</v>
      </c>
      <c r="F54" s="458" t="s">
        <v>265</v>
      </c>
      <c r="G54" s="459">
        <v>47050</v>
      </c>
      <c r="H54" s="425" t="s">
        <v>261</v>
      </c>
      <c r="I54" s="466">
        <v>2500000000</v>
      </c>
      <c r="J54" s="467">
        <v>2630033688</v>
      </c>
      <c r="K54" s="466">
        <v>2586324755</v>
      </c>
      <c r="L54" s="467">
        <v>2500000000</v>
      </c>
      <c r="M54" s="427">
        <v>7.9000000000000001E-2</v>
      </c>
      <c r="N54" s="428">
        <f>+K54/'1. Activo Neto'!$E$20</f>
        <v>7.4761731298933237E-2</v>
      </c>
      <c r="O54" s="427">
        <v>1</v>
      </c>
      <c r="P54" s="429">
        <v>7.4761731298933196E-2</v>
      </c>
    </row>
    <row r="55" spans="1:16" s="422" customFormat="1" ht="15" customHeight="1">
      <c r="A55" s="415"/>
      <c r="B55" s="423" t="s">
        <v>266</v>
      </c>
      <c r="C55" s="424" t="s">
        <v>267</v>
      </c>
      <c r="D55" s="425" t="s">
        <v>268</v>
      </c>
      <c r="E55" s="426" t="s">
        <v>259</v>
      </c>
      <c r="F55" s="458" t="s">
        <v>265</v>
      </c>
      <c r="G55" s="459">
        <v>45362</v>
      </c>
      <c r="H55" s="425" t="s">
        <v>261</v>
      </c>
      <c r="I55" s="466">
        <v>250000000</v>
      </c>
      <c r="J55" s="467">
        <v>258186130</v>
      </c>
      <c r="K55" s="466">
        <v>258320484.18000001</v>
      </c>
      <c r="L55" s="467">
        <v>250000000</v>
      </c>
      <c r="M55" s="427">
        <v>0.09</v>
      </c>
      <c r="N55" s="428">
        <f>+K55/'1. Activo Neto'!$E$20</f>
        <v>7.4671545365444618E-3</v>
      </c>
      <c r="O55" s="427">
        <v>0.1</v>
      </c>
      <c r="P55" s="429">
        <v>7.4671545365444583E-3</v>
      </c>
    </row>
    <row r="56" spans="1:16" s="422" customFormat="1" ht="15" customHeight="1">
      <c r="A56" s="415"/>
      <c r="B56" s="423" t="s">
        <v>256</v>
      </c>
      <c r="C56" s="424" t="s">
        <v>257</v>
      </c>
      <c r="D56" s="425" t="s">
        <v>258</v>
      </c>
      <c r="E56" s="426" t="s">
        <v>259</v>
      </c>
      <c r="F56" s="458" t="s">
        <v>270</v>
      </c>
      <c r="G56" s="459">
        <v>44785</v>
      </c>
      <c r="H56" s="425" t="s">
        <v>261</v>
      </c>
      <c r="I56" s="466">
        <v>300000000</v>
      </c>
      <c r="J56" s="467">
        <v>307454383.80000001</v>
      </c>
      <c r="K56" s="466">
        <v>307402132.80000001</v>
      </c>
      <c r="L56" s="467">
        <v>300000000</v>
      </c>
      <c r="M56" s="427">
        <v>0.08</v>
      </c>
      <c r="N56" s="428">
        <f>+K56/'1. Activo Neto'!$E$20</f>
        <v>8.8859357699310245E-3</v>
      </c>
      <c r="O56" s="427">
        <v>0.1</v>
      </c>
      <c r="P56" s="429">
        <v>9.6242801940075468E-3</v>
      </c>
    </row>
    <row r="57" spans="1:16" s="422" customFormat="1" ht="15" customHeight="1">
      <c r="A57" s="415"/>
      <c r="B57" s="423" t="s">
        <v>266</v>
      </c>
      <c r="C57" s="424" t="s">
        <v>271</v>
      </c>
      <c r="D57" s="425" t="s">
        <v>268</v>
      </c>
      <c r="E57" s="426" t="s">
        <v>259</v>
      </c>
      <c r="F57" s="458" t="s">
        <v>272</v>
      </c>
      <c r="G57" s="459">
        <v>46386</v>
      </c>
      <c r="H57" s="425" t="s">
        <v>261</v>
      </c>
      <c r="I57" s="466">
        <v>500000000</v>
      </c>
      <c r="J57" s="467">
        <v>528310605</v>
      </c>
      <c r="K57" s="466">
        <v>524327929.10000002</v>
      </c>
      <c r="L57" s="467">
        <v>500000000</v>
      </c>
      <c r="M57" s="427">
        <v>9.2499999999999999E-2</v>
      </c>
      <c r="N57" s="428">
        <f>+K57/'1. Activo Neto'!$E$20</f>
        <v>1.5156512604272821E-2</v>
      </c>
      <c r="O57" s="427">
        <v>0.1</v>
      </c>
      <c r="P57" s="429">
        <v>1.5156512604272815E-2</v>
      </c>
    </row>
    <row r="58" spans="1:16" s="422" customFormat="1" ht="15" customHeight="1">
      <c r="A58" s="415"/>
      <c r="B58" s="423" t="s">
        <v>262</v>
      </c>
      <c r="C58" s="424" t="s">
        <v>263</v>
      </c>
      <c r="D58" s="425" t="s">
        <v>264</v>
      </c>
      <c r="E58" s="426" t="s">
        <v>259</v>
      </c>
      <c r="F58" s="458" t="s">
        <v>272</v>
      </c>
      <c r="G58" s="459">
        <v>47050</v>
      </c>
      <c r="H58" s="425" t="s">
        <v>261</v>
      </c>
      <c r="I58" s="466">
        <v>3425000000</v>
      </c>
      <c r="J58" s="467">
        <v>3570637309.1925001</v>
      </c>
      <c r="K58" s="466">
        <v>3506475825.54</v>
      </c>
      <c r="L58" s="467">
        <v>3425000000</v>
      </c>
      <c r="M58" s="427">
        <v>7.9000000000000001E-2</v>
      </c>
      <c r="N58" s="428">
        <f>+K58/'1. Activo Neto'!$E$20</f>
        <v>0.10136012616684194</v>
      </c>
      <c r="O58" s="427">
        <v>1</v>
      </c>
      <c r="P58" s="429">
        <v>0.17612185746577508</v>
      </c>
    </row>
    <row r="59" spans="1:16" s="422" customFormat="1" ht="15" customHeight="1">
      <c r="A59" s="415"/>
      <c r="B59" s="423" t="s">
        <v>256</v>
      </c>
      <c r="C59" s="424" t="s">
        <v>387</v>
      </c>
      <c r="D59" s="425" t="s">
        <v>258</v>
      </c>
      <c r="E59" s="426" t="s">
        <v>259</v>
      </c>
      <c r="F59" s="458">
        <v>44125</v>
      </c>
      <c r="G59" s="459">
        <v>44638</v>
      </c>
      <c r="H59" s="425" t="s">
        <v>261</v>
      </c>
      <c r="I59" s="466">
        <v>1115000000</v>
      </c>
      <c r="J59" s="467">
        <v>1176178245.04</v>
      </c>
      <c r="K59" s="466">
        <v>1170898779.8</v>
      </c>
      <c r="L59" s="467">
        <v>1115000000</v>
      </c>
      <c r="M59" s="427">
        <v>0.09</v>
      </c>
      <c r="N59" s="428">
        <f>+K59/'1. Activo Neto'!$E$20</f>
        <v>3.3846646591625104E-2</v>
      </c>
      <c r="O59" s="427">
        <v>0.1</v>
      </c>
      <c r="P59" s="429">
        <v>3.384664659162509E-2</v>
      </c>
    </row>
    <row r="60" spans="1:16" s="422" customFormat="1" ht="15" customHeight="1">
      <c r="A60" s="415"/>
      <c r="B60" s="423" t="s">
        <v>256</v>
      </c>
      <c r="C60" s="424" t="s">
        <v>388</v>
      </c>
      <c r="D60" s="425" t="s">
        <v>258</v>
      </c>
      <c r="E60" s="426" t="s">
        <v>259</v>
      </c>
      <c r="F60" s="458">
        <v>44125</v>
      </c>
      <c r="G60" s="459">
        <v>44474</v>
      </c>
      <c r="H60" s="425" t="s">
        <v>261</v>
      </c>
      <c r="I60" s="466">
        <v>1500000000</v>
      </c>
      <c r="J60" s="467">
        <v>1512829390.9499998</v>
      </c>
      <c r="K60" s="466">
        <v>1526368995.1500001</v>
      </c>
      <c r="L60" s="467">
        <v>1500000000</v>
      </c>
      <c r="M60" s="427">
        <v>5.2999999999999999E-2</v>
      </c>
      <c r="N60" s="428">
        <f>+K60/'1. Activo Neto'!$E$20</f>
        <v>4.4122064894525213E-2</v>
      </c>
      <c r="O60" s="427">
        <v>0.1</v>
      </c>
      <c r="P60" s="429">
        <v>4.4122064894525199E-2</v>
      </c>
    </row>
    <row r="61" spans="1:16" s="422" customFormat="1" ht="15" customHeight="1">
      <c r="A61" s="415"/>
      <c r="B61" s="423" t="s">
        <v>256</v>
      </c>
      <c r="C61" s="424" t="s">
        <v>389</v>
      </c>
      <c r="D61" s="425" t="s">
        <v>258</v>
      </c>
      <c r="E61" s="426" t="s">
        <v>259</v>
      </c>
      <c r="F61" s="458">
        <v>44125</v>
      </c>
      <c r="G61" s="459">
        <v>44473</v>
      </c>
      <c r="H61" s="425" t="s">
        <v>261</v>
      </c>
      <c r="I61" s="466">
        <v>1500000000</v>
      </c>
      <c r="J61" s="467">
        <v>1518966961.5</v>
      </c>
      <c r="K61" s="466">
        <v>1511510872.5</v>
      </c>
      <c r="L61" s="467">
        <v>1500000000</v>
      </c>
      <c r="M61" s="427">
        <v>5.5E-2</v>
      </c>
      <c r="N61" s="428">
        <f>+K61/'1. Activo Neto'!$E$20</f>
        <v>4.3692567797914118E-2</v>
      </c>
      <c r="O61" s="427">
        <v>0.1</v>
      </c>
      <c r="P61" s="429">
        <v>4.3692567797914104E-2</v>
      </c>
    </row>
    <row r="62" spans="1:16" s="422" customFormat="1" ht="15" customHeight="1">
      <c r="A62" s="415"/>
      <c r="B62" s="423" t="s">
        <v>256</v>
      </c>
      <c r="C62" s="424" t="s">
        <v>387</v>
      </c>
      <c r="D62" s="425" t="s">
        <v>258</v>
      </c>
      <c r="E62" s="426" t="s">
        <v>259</v>
      </c>
      <c r="F62" s="458">
        <v>44137</v>
      </c>
      <c r="G62" s="459">
        <v>44620</v>
      </c>
      <c r="H62" s="425" t="s">
        <v>261</v>
      </c>
      <c r="I62" s="466">
        <v>700000000</v>
      </c>
      <c r="J62" s="467">
        <v>731837935.99000001</v>
      </c>
      <c r="K62" s="466">
        <v>727856600.24000001</v>
      </c>
      <c r="L62" s="467">
        <v>700000000</v>
      </c>
      <c r="M62" s="427">
        <v>8.5000000000000006E-2</v>
      </c>
      <c r="N62" s="428">
        <f>+K62/'1. Activo Neto'!$E$20</f>
        <v>2.1039824742078047E-2</v>
      </c>
      <c r="O62" s="427">
        <v>0.1</v>
      </c>
      <c r="P62" s="429">
        <v>5.4886471333703127E-2</v>
      </c>
    </row>
    <row r="63" spans="1:16" s="422" customFormat="1" ht="15" customHeight="1">
      <c r="A63" s="415"/>
      <c r="B63" s="423" t="s">
        <v>256</v>
      </c>
      <c r="C63" s="424" t="s">
        <v>389</v>
      </c>
      <c r="D63" s="425" t="s">
        <v>258</v>
      </c>
      <c r="E63" s="426" t="s">
        <v>259</v>
      </c>
      <c r="F63" s="458">
        <v>44139</v>
      </c>
      <c r="G63" s="459">
        <v>44473</v>
      </c>
      <c r="H63" s="425" t="s">
        <v>261</v>
      </c>
      <c r="I63" s="466">
        <v>500000000</v>
      </c>
      <c r="J63" s="467">
        <v>507176802</v>
      </c>
      <c r="K63" s="466">
        <v>503822766.30000001</v>
      </c>
      <c r="L63" s="467">
        <v>500000000</v>
      </c>
      <c r="M63" s="427">
        <v>5.5E-2</v>
      </c>
      <c r="N63" s="428">
        <f>+K63/'1. Activo Neto'!$E$20</f>
        <v>1.4563779047309097E-2</v>
      </c>
      <c r="O63" s="427">
        <v>0.1</v>
      </c>
      <c r="P63" s="429">
        <v>5.8256346845223198E-2</v>
      </c>
    </row>
    <row r="64" spans="1:16" s="422" customFormat="1" ht="15" customHeight="1">
      <c r="A64" s="415"/>
      <c r="B64" s="423" t="s">
        <v>256</v>
      </c>
      <c r="C64" s="424" t="s">
        <v>269</v>
      </c>
      <c r="D64" s="425" t="s">
        <v>258</v>
      </c>
      <c r="E64" s="426" t="s">
        <v>259</v>
      </c>
      <c r="F64" s="458">
        <v>44144</v>
      </c>
      <c r="G64" s="459">
        <v>44802</v>
      </c>
      <c r="H64" s="425" t="s">
        <v>261</v>
      </c>
      <c r="I64" s="466">
        <v>1000000000</v>
      </c>
      <c r="J64" s="467">
        <v>1024619000</v>
      </c>
      <c r="K64" s="466">
        <v>1015739944.7</v>
      </c>
      <c r="L64" s="467">
        <v>1000000000</v>
      </c>
      <c r="M64" s="427">
        <v>6.8500000000000005E-2</v>
      </c>
      <c r="N64" s="428">
        <f>+K64/'1. Activo Neto'!$E$20</f>
        <v>2.9361539639771457E-2</v>
      </c>
      <c r="O64" s="427">
        <v>0.1</v>
      </c>
      <c r="P64" s="429">
        <v>2.9361539639771447E-2</v>
      </c>
    </row>
    <row r="65" spans="1:16" s="422" customFormat="1" ht="15" customHeight="1">
      <c r="A65" s="415"/>
      <c r="B65" s="423" t="s">
        <v>256</v>
      </c>
      <c r="C65" s="424" t="s">
        <v>269</v>
      </c>
      <c r="D65" s="425" t="s">
        <v>258</v>
      </c>
      <c r="E65" s="426" t="s">
        <v>259</v>
      </c>
      <c r="F65" s="458">
        <v>44155</v>
      </c>
      <c r="G65" s="459">
        <v>44802</v>
      </c>
      <c r="H65" s="425" t="s">
        <v>261</v>
      </c>
      <c r="I65" s="466">
        <v>500000000</v>
      </c>
      <c r="J65" s="467">
        <v>513341692</v>
      </c>
      <c r="K65" s="466">
        <v>507946045.94999999</v>
      </c>
      <c r="L65" s="467">
        <v>500000000</v>
      </c>
      <c r="M65" s="427">
        <v>6.8500000000000005E-2</v>
      </c>
      <c r="N65" s="428">
        <f>+K65/'1. Activo Neto'!$E$20</f>
        <v>1.4682968845368181E-2</v>
      </c>
      <c r="O65" s="427">
        <v>0.1</v>
      </c>
      <c r="P65" s="429">
        <v>4.4044508485139619E-2</v>
      </c>
    </row>
    <row r="66" spans="1:16" s="422" customFormat="1" ht="15" customHeight="1">
      <c r="A66" s="415"/>
      <c r="B66" s="423" t="s">
        <v>256</v>
      </c>
      <c r="C66" s="424" t="s">
        <v>269</v>
      </c>
      <c r="D66" s="425" t="s">
        <v>258</v>
      </c>
      <c r="E66" s="426" t="s">
        <v>259</v>
      </c>
      <c r="F66" s="458">
        <v>44160</v>
      </c>
      <c r="G66" s="459">
        <v>44802</v>
      </c>
      <c r="H66" s="425" t="s">
        <v>261</v>
      </c>
      <c r="I66" s="466">
        <v>1000000000</v>
      </c>
      <c r="J66" s="467">
        <v>1027621740</v>
      </c>
      <c r="K66" s="466">
        <v>1015961796.4</v>
      </c>
      <c r="L66" s="467">
        <v>1000000000</v>
      </c>
      <c r="M66" s="427">
        <v>6.8500000000000005E-2</v>
      </c>
      <c r="N66" s="428">
        <f>+K66/'1. Activo Neto'!$E$20</f>
        <v>2.936795260749778E-2</v>
      </c>
      <c r="O66" s="427">
        <v>0.1</v>
      </c>
      <c r="P66" s="429">
        <v>7.3412461092637382E-2</v>
      </c>
    </row>
    <row r="67" spans="1:16" s="422" customFormat="1" ht="15" customHeight="1">
      <c r="A67" s="415"/>
      <c r="B67" s="423" t="s">
        <v>256</v>
      </c>
      <c r="C67" s="424" t="s">
        <v>269</v>
      </c>
      <c r="D67" s="425" t="s">
        <v>258</v>
      </c>
      <c r="E67" s="426" t="s">
        <v>259</v>
      </c>
      <c r="F67" s="458">
        <v>44176</v>
      </c>
      <c r="G67" s="459">
        <v>44802</v>
      </c>
      <c r="H67" s="425" t="s">
        <v>261</v>
      </c>
      <c r="I67" s="466">
        <v>1000000000</v>
      </c>
      <c r="J67" s="467">
        <v>1519475076</v>
      </c>
      <c r="K67" s="466">
        <v>1524328446.9000001</v>
      </c>
      <c r="L67" s="467">
        <v>1000000000</v>
      </c>
      <c r="M67" s="427">
        <v>6.8500000000000005E-2</v>
      </c>
      <c r="N67" s="428">
        <f>+K67/'1. Activo Neto'!$E$20</f>
        <v>4.4063079680207451E-2</v>
      </c>
      <c r="O67" s="427">
        <v>0.1</v>
      </c>
      <c r="P67" s="429">
        <v>0.11747554077284482</v>
      </c>
    </row>
    <row r="68" spans="1:16" s="422" customFormat="1" ht="15" customHeight="1">
      <c r="A68" s="415"/>
      <c r="B68" s="423" t="s">
        <v>256</v>
      </c>
      <c r="C68" s="424" t="s">
        <v>269</v>
      </c>
      <c r="D68" s="425" t="s">
        <v>258</v>
      </c>
      <c r="E68" s="426" t="s">
        <v>259</v>
      </c>
      <c r="F68" s="458">
        <v>44181</v>
      </c>
      <c r="G68" s="459">
        <v>44802</v>
      </c>
      <c r="H68" s="425" t="s">
        <v>261</v>
      </c>
      <c r="I68" s="466">
        <v>2000000000</v>
      </c>
      <c r="J68" s="467">
        <v>1520882610</v>
      </c>
      <c r="K68" s="466">
        <v>1524457452.5999999</v>
      </c>
      <c r="L68" s="467">
        <v>2000000000</v>
      </c>
      <c r="M68" s="427">
        <v>6.8500000000000005E-2</v>
      </c>
      <c r="N68" s="428">
        <f>+K68/'1. Activo Neto'!$E$20</f>
        <v>4.406680879019674E-2</v>
      </c>
      <c r="O68" s="427">
        <v>0.1</v>
      </c>
      <c r="P68" s="429">
        <v>0.16154234956304153</v>
      </c>
    </row>
    <row r="69" spans="1:16" s="422" customFormat="1" ht="15" customHeight="1">
      <c r="A69" s="415"/>
      <c r="B69" s="423" t="s">
        <v>390</v>
      </c>
      <c r="C69" s="424" t="s">
        <v>391</v>
      </c>
      <c r="D69" s="425" t="s">
        <v>258</v>
      </c>
      <c r="E69" s="426" t="s">
        <v>259</v>
      </c>
      <c r="F69" s="458">
        <v>44182</v>
      </c>
      <c r="G69" s="459" t="s">
        <v>392</v>
      </c>
      <c r="H69" s="425" t="s">
        <v>261</v>
      </c>
      <c r="I69" s="466">
        <v>3000000000</v>
      </c>
      <c r="J69" s="467">
        <v>3008100000</v>
      </c>
      <c r="K69" s="466">
        <v>3006427266.5999999</v>
      </c>
      <c r="L69" s="467">
        <v>3000000000</v>
      </c>
      <c r="M69" s="427">
        <v>6.0999999999999999E-2</v>
      </c>
      <c r="N69" s="428">
        <f>+K69/'1. Activo Neto'!$E$20</f>
        <v>8.6905446441251533E-2</v>
      </c>
      <c r="O69" s="427">
        <v>0.1</v>
      </c>
      <c r="P69" s="429">
        <v>8.6905446441251491E-2</v>
      </c>
    </row>
    <row r="70" spans="1:16" s="422" customFormat="1" ht="15" customHeight="1">
      <c r="A70" s="415"/>
      <c r="B70" s="423" t="s">
        <v>390</v>
      </c>
      <c r="C70" s="424" t="s">
        <v>391</v>
      </c>
      <c r="D70" s="425" t="s">
        <v>258</v>
      </c>
      <c r="E70" s="426" t="s">
        <v>259</v>
      </c>
      <c r="F70" s="458">
        <v>44183</v>
      </c>
      <c r="G70" s="459" t="s">
        <v>392</v>
      </c>
      <c r="H70" s="425" t="s">
        <v>261</v>
      </c>
      <c r="I70" s="466">
        <v>1500000000</v>
      </c>
      <c r="J70" s="467">
        <v>1505906985</v>
      </c>
      <c r="K70" s="466">
        <v>1508842222.8</v>
      </c>
      <c r="L70" s="467">
        <v>1500000000</v>
      </c>
      <c r="M70" s="427">
        <v>6.0999999999999999E-2</v>
      </c>
      <c r="N70" s="428">
        <f>+K70/'1. Activo Neto'!$E$20</f>
        <v>4.3615426336302748E-2</v>
      </c>
      <c r="O70" s="427">
        <v>0.1</v>
      </c>
      <c r="P70" s="429">
        <v>0.13052087277755423</v>
      </c>
    </row>
    <row r="71" spans="1:16" s="422" customFormat="1" ht="15" customHeight="1">
      <c r="A71" s="415"/>
      <c r="B71" s="423" t="s">
        <v>256</v>
      </c>
      <c r="C71" s="424" t="s">
        <v>388</v>
      </c>
      <c r="D71" s="425" t="s">
        <v>258</v>
      </c>
      <c r="E71" s="426" t="s">
        <v>259</v>
      </c>
      <c r="F71" s="458">
        <v>44183</v>
      </c>
      <c r="G71" s="459">
        <v>44620</v>
      </c>
      <c r="H71" s="425" t="s">
        <v>261</v>
      </c>
      <c r="I71" s="466">
        <v>4000000000</v>
      </c>
      <c r="J71" s="467">
        <v>4015032176</v>
      </c>
      <c r="K71" s="466">
        <v>4022900789.1999998</v>
      </c>
      <c r="L71" s="467">
        <v>4000000000</v>
      </c>
      <c r="M71" s="427">
        <v>0.06</v>
      </c>
      <c r="N71" s="428">
        <f>+K71/'1. Activo Neto'!$E$20</f>
        <v>0.11628819128881471</v>
      </c>
      <c r="O71" s="427">
        <v>0.1</v>
      </c>
      <c r="P71" s="429">
        <v>0.16041025618333984</v>
      </c>
    </row>
    <row r="72" spans="1:16" s="422" customFormat="1">
      <c r="A72" s="415"/>
      <c r="B72" s="430" t="s">
        <v>262</v>
      </c>
      <c r="C72" s="431" t="s">
        <v>263</v>
      </c>
      <c r="D72" s="432" t="s">
        <v>264</v>
      </c>
      <c r="E72" s="433" t="s">
        <v>259</v>
      </c>
      <c r="F72" s="458">
        <v>44183</v>
      </c>
      <c r="G72" s="459" t="s">
        <v>393</v>
      </c>
      <c r="H72" s="462" t="s">
        <v>261</v>
      </c>
      <c r="I72" s="468">
        <v>4000000000</v>
      </c>
      <c r="J72" s="469">
        <v>4108857092</v>
      </c>
      <c r="K72" s="468">
        <v>4118990706</v>
      </c>
      <c r="L72" s="469">
        <v>4000000000</v>
      </c>
      <c r="M72" s="434">
        <v>7.9000000000000001E-2</v>
      </c>
      <c r="N72" s="428">
        <f>+K72/'1. Activo Neto'!$E$20</f>
        <v>0.11906581947585901</v>
      </c>
      <c r="O72" s="434">
        <v>0.1</v>
      </c>
      <c r="P72" s="435">
        <v>0.29518767694163406</v>
      </c>
    </row>
    <row r="73" spans="1:16" s="422" customFormat="1">
      <c r="A73" s="415"/>
      <c r="B73" s="430" t="s">
        <v>256</v>
      </c>
      <c r="C73" s="431" t="s">
        <v>257</v>
      </c>
      <c r="D73" s="432" t="s">
        <v>258</v>
      </c>
      <c r="E73" s="433" t="s">
        <v>259</v>
      </c>
      <c r="F73" s="458">
        <v>44188</v>
      </c>
      <c r="G73" s="459">
        <v>44540</v>
      </c>
      <c r="H73" s="462" t="s">
        <v>261</v>
      </c>
      <c r="I73" s="468">
        <v>1050000000</v>
      </c>
      <c r="J73" s="469">
        <v>1076508361.04</v>
      </c>
      <c r="K73" s="468">
        <v>1077974211.72</v>
      </c>
      <c r="L73" s="469">
        <v>1050000000</v>
      </c>
      <c r="M73" s="434">
        <v>9.5000000000000001E-2</v>
      </c>
      <c r="N73" s="428">
        <f>+K73/'1. Activo Neto'!$E$20</f>
        <v>3.1160517722295864E-2</v>
      </c>
      <c r="O73" s="434">
        <v>0.1</v>
      </c>
      <c r="P73" s="436">
        <v>4.0784797916303399E-2</v>
      </c>
    </row>
    <row r="74" spans="1:16" s="422" customFormat="1">
      <c r="A74" s="415"/>
      <c r="B74" s="430" t="s">
        <v>390</v>
      </c>
      <c r="C74" s="431" t="s">
        <v>391</v>
      </c>
      <c r="D74" s="432" t="s">
        <v>258</v>
      </c>
      <c r="E74" s="433" t="s">
        <v>259</v>
      </c>
      <c r="F74" s="458" t="s">
        <v>394</v>
      </c>
      <c r="G74" s="459" t="s">
        <v>392</v>
      </c>
      <c r="H74" s="462" t="s">
        <v>261</v>
      </c>
      <c r="I74" s="468">
        <v>500000000</v>
      </c>
      <c r="J74" s="469">
        <v>501969057</v>
      </c>
      <c r="K74" s="468">
        <v>502541355.80000001</v>
      </c>
      <c r="L74" s="469">
        <v>500000000</v>
      </c>
      <c r="M74" s="434">
        <v>6.0999999999999999E-2</v>
      </c>
      <c r="N74" s="428">
        <f>+K74/'1. Activo Neto'!$E$20</f>
        <v>1.4526737887918953E-2</v>
      </c>
      <c r="O74" s="434">
        <v>0.1</v>
      </c>
      <c r="P74" s="436">
        <v>0.14504761066547317</v>
      </c>
    </row>
    <row r="75" spans="1:16" s="422" customFormat="1">
      <c r="A75" s="415"/>
      <c r="B75" s="430" t="s">
        <v>256</v>
      </c>
      <c r="C75" s="431" t="s">
        <v>269</v>
      </c>
      <c r="D75" s="432" t="s">
        <v>258</v>
      </c>
      <c r="E75" s="433" t="s">
        <v>259</v>
      </c>
      <c r="F75" s="458" t="s">
        <v>394</v>
      </c>
      <c r="G75" s="459">
        <v>44802</v>
      </c>
      <c r="H75" s="462" t="s">
        <v>261</v>
      </c>
      <c r="I75" s="468">
        <v>500000000</v>
      </c>
      <c r="J75" s="469">
        <v>507617719</v>
      </c>
      <c r="K75" s="468">
        <v>508213209.94999999</v>
      </c>
      <c r="L75" s="469">
        <v>500000000</v>
      </c>
      <c r="M75" s="434">
        <v>6.8500000000000005E-2</v>
      </c>
      <c r="N75" s="428">
        <f>+K75/'1. Activo Neto'!$E$20</f>
        <v>1.4690691635455595E-2</v>
      </c>
      <c r="O75" s="434">
        <v>0.1</v>
      </c>
      <c r="P75" s="436">
        <v>0.17623304119849711</v>
      </c>
    </row>
    <row r="76" spans="1:16" s="422" customFormat="1">
      <c r="A76" s="415"/>
      <c r="B76" s="430" t="s">
        <v>256</v>
      </c>
      <c r="C76" s="431" t="s">
        <v>269</v>
      </c>
      <c r="D76" s="432" t="s">
        <v>258</v>
      </c>
      <c r="E76" s="433" t="s">
        <v>259</v>
      </c>
      <c r="F76" s="458" t="s">
        <v>395</v>
      </c>
      <c r="G76" s="459">
        <v>44802</v>
      </c>
      <c r="H76" s="462" t="s">
        <v>261</v>
      </c>
      <c r="I76" s="468">
        <v>1000000000</v>
      </c>
      <c r="J76" s="469">
        <v>1015423110</v>
      </c>
      <c r="K76" s="468">
        <v>1016443873</v>
      </c>
      <c r="L76" s="469">
        <v>1000000000</v>
      </c>
      <c r="M76" s="434">
        <v>6.8500000000000005E-2</v>
      </c>
      <c r="N76" s="428">
        <f>+K76/'1. Activo Neto'!$E$20</f>
        <v>2.938188777985579E-2</v>
      </c>
      <c r="O76" s="434">
        <v>0.1</v>
      </c>
      <c r="P76" s="436">
        <v>0.2056149289783529</v>
      </c>
    </row>
    <row r="77" spans="1:16" s="422" customFormat="1" ht="15.75" thickBot="1">
      <c r="A77" s="415"/>
      <c r="B77" s="437" t="s">
        <v>11</v>
      </c>
      <c r="C77" s="438"/>
      <c r="D77" s="439"/>
      <c r="E77" s="440"/>
      <c r="F77" s="460"/>
      <c r="G77" s="461"/>
      <c r="H77" s="463"/>
      <c r="I77" s="470"/>
      <c r="J77" s="470">
        <f>SUM(J53:J76)</f>
        <v>34112410076.362503</v>
      </c>
      <c r="K77" s="470">
        <f>SUM(K53:K76)</f>
        <v>33999618921.299999</v>
      </c>
      <c r="L77" s="470"/>
      <c r="M77" s="442"/>
      <c r="N77" s="441"/>
      <c r="O77" s="442"/>
      <c r="P77" s="441"/>
    </row>
    <row r="78" spans="1:16" s="30" customFormat="1">
      <c r="A78" s="81"/>
      <c r="E78" s="346"/>
      <c r="I78" s="137"/>
      <c r="K78" s="493"/>
    </row>
    <row r="79" spans="1:16" s="30" customFormat="1">
      <c r="A79" s="81"/>
      <c r="B79" s="123" t="s">
        <v>113</v>
      </c>
      <c r="C79" s="141"/>
      <c r="E79" s="346"/>
      <c r="I79" s="137"/>
    </row>
    <row r="80" spans="1:16" s="30" customFormat="1">
      <c r="A80" s="81"/>
      <c r="B80" s="123"/>
      <c r="C80" s="141"/>
      <c r="E80" s="346"/>
      <c r="I80" s="137"/>
    </row>
    <row r="81" spans="1:9">
      <c r="A81" s="82"/>
      <c r="B81" s="141" t="s">
        <v>495</v>
      </c>
      <c r="C81" s="141"/>
      <c r="D81" s="347"/>
      <c r="E81" s="29"/>
      <c r="H81" s="136"/>
      <c r="I81" s="29"/>
    </row>
    <row r="82" spans="1:9">
      <c r="A82" s="82"/>
      <c r="B82" s="141"/>
      <c r="C82" s="141"/>
      <c r="D82" s="347"/>
      <c r="E82" s="29"/>
      <c r="H82" s="136"/>
      <c r="I82" s="29"/>
    </row>
    <row r="83" spans="1:9" s="30" customFormat="1">
      <c r="A83" s="81"/>
      <c r="B83" s="123" t="s">
        <v>114</v>
      </c>
      <c r="C83" s="141"/>
      <c r="E83" s="346"/>
      <c r="I83" s="137"/>
    </row>
    <row r="84" spans="1:9" s="144" customFormat="1" ht="15.75" thickBot="1">
      <c r="A84" s="143"/>
      <c r="B84" s="144" t="s">
        <v>287</v>
      </c>
      <c r="D84" s="130"/>
      <c r="E84" s="347"/>
      <c r="I84" s="136"/>
    </row>
    <row r="85" spans="1:9" ht="15.75" thickBot="1">
      <c r="A85" s="82"/>
      <c r="B85" s="220" t="s">
        <v>10</v>
      </c>
      <c r="C85" s="153">
        <v>44196</v>
      </c>
      <c r="D85" s="347"/>
      <c r="E85" s="29"/>
      <c r="H85" s="136"/>
      <c r="I85" s="29"/>
    </row>
    <row r="86" spans="1:9" ht="16.5" customHeight="1" thickBot="1">
      <c r="A86" s="82"/>
      <c r="B86" s="387" t="s">
        <v>488</v>
      </c>
      <c r="C86" s="386">
        <f>-(+'Clasificación 12.20'!G69+'Clasificación 12.20'!G68+'Clasificación 12.20'!G66)</f>
        <v>44288335.090000004</v>
      </c>
      <c r="D86" s="347"/>
      <c r="E86" s="525">
        <f>+C86-'1. Activo Neto'!E16</f>
        <v>0</v>
      </c>
      <c r="H86" s="136"/>
      <c r="I86" s="29"/>
    </row>
    <row r="87" spans="1:9" s="144" customFormat="1" ht="16.5" hidden="1" customHeight="1" thickBot="1">
      <c r="A87" s="143"/>
      <c r="B87" s="523"/>
      <c r="C87" s="524"/>
      <c r="D87" s="347"/>
      <c r="H87" s="136"/>
    </row>
    <row r="88" spans="1:9" ht="15.75" thickBot="1">
      <c r="A88" s="82"/>
      <c r="B88" s="221" t="s">
        <v>8</v>
      </c>
      <c r="C88" s="339">
        <f>SUM(C86:C87)</f>
        <v>44288335.090000004</v>
      </c>
      <c r="D88" s="347"/>
      <c r="E88" s="494"/>
      <c r="H88" s="136"/>
      <c r="I88" s="29"/>
    </row>
    <row r="89" spans="1:9">
      <c r="A89" s="82"/>
      <c r="B89" s="129"/>
      <c r="D89" s="130"/>
      <c r="E89" s="347"/>
    </row>
    <row r="90" spans="1:9" s="30" customFormat="1">
      <c r="A90" s="81"/>
      <c r="B90" s="123" t="s">
        <v>254</v>
      </c>
      <c r="C90" s="141"/>
      <c r="E90" s="346"/>
      <c r="I90" s="137"/>
    </row>
    <row r="91" spans="1:9" s="144" customFormat="1" ht="15.75" thickBot="1">
      <c r="A91" s="143"/>
      <c r="B91" s="144" t="s">
        <v>287</v>
      </c>
      <c r="D91" s="130"/>
      <c r="E91" s="347"/>
      <c r="I91" s="136"/>
    </row>
    <row r="92" spans="1:9" s="144" customFormat="1" ht="15.75" thickBot="1">
      <c r="A92" s="143"/>
      <c r="B92" s="220" t="s">
        <v>10</v>
      </c>
      <c r="C92" s="153">
        <v>44196</v>
      </c>
      <c r="D92" s="347"/>
      <c r="H92" s="136"/>
    </row>
    <row r="93" spans="1:9" s="144" customFormat="1" ht="16.5" customHeight="1">
      <c r="A93" s="143"/>
      <c r="B93" s="337" t="s">
        <v>478</v>
      </c>
      <c r="C93" s="222">
        <f>-'Clasificación 12.20'!G89</f>
        <v>237000000</v>
      </c>
      <c r="D93" s="347"/>
      <c r="H93" s="136"/>
    </row>
    <row r="94" spans="1:9" s="144" customFormat="1" ht="16.5" customHeight="1">
      <c r="A94" s="143"/>
      <c r="B94" s="337" t="s">
        <v>479</v>
      </c>
      <c r="C94" s="222">
        <f>-'Clasificación 12.20'!G90</f>
        <v>21003424.629999999</v>
      </c>
      <c r="D94" s="347"/>
      <c r="H94" s="136"/>
    </row>
    <row r="95" spans="1:9" s="144" customFormat="1" ht="16.5" customHeight="1">
      <c r="A95" s="143"/>
      <c r="B95" s="337" t="s">
        <v>487</v>
      </c>
      <c r="C95" s="222">
        <f>-'Clasificación 12.20'!G91</f>
        <v>113106849.54000001</v>
      </c>
      <c r="D95" s="347"/>
      <c r="H95" s="136"/>
    </row>
    <row r="96" spans="1:9" s="144" customFormat="1" ht="16.5" customHeight="1">
      <c r="A96" s="143"/>
      <c r="B96" s="337" t="s">
        <v>480</v>
      </c>
      <c r="C96" s="222">
        <f>-'Clasificación 12.20'!G95</f>
        <v>-77538211.319999993</v>
      </c>
      <c r="D96" s="347"/>
      <c r="H96" s="136"/>
    </row>
    <row r="97" spans="1:9" s="144" customFormat="1" ht="16.5" customHeight="1">
      <c r="A97" s="143"/>
      <c r="B97" s="337" t="s">
        <v>481</v>
      </c>
      <c r="C97" s="222">
        <f>-'Clasificación 12.20'!G96</f>
        <v>-3848321.72</v>
      </c>
      <c r="D97" s="347"/>
      <c r="H97" s="136"/>
    </row>
    <row r="98" spans="1:9" s="144" customFormat="1" ht="16.5" customHeight="1">
      <c r="A98" s="143"/>
      <c r="B98" s="337" t="s">
        <v>482</v>
      </c>
      <c r="C98" s="222">
        <f>-'Clasificación 12.20'!G97</f>
        <v>6999565.4000000004</v>
      </c>
      <c r="D98" s="347"/>
      <c r="H98" s="136"/>
    </row>
    <row r="99" spans="1:9" s="144" customFormat="1" ht="16.5" customHeight="1" thickBot="1">
      <c r="A99" s="143"/>
      <c r="B99" s="338" t="s">
        <v>483</v>
      </c>
      <c r="C99" s="222">
        <f>-'Clasificación 12.20'!G98</f>
        <v>25097648.66</v>
      </c>
      <c r="D99" s="347"/>
      <c r="H99" s="136"/>
    </row>
    <row r="100" spans="1:9" s="144" customFormat="1" ht="15.75" thickBot="1">
      <c r="A100" s="143"/>
      <c r="B100" s="221" t="s">
        <v>8</v>
      </c>
      <c r="C100" s="339">
        <f>SUM(C93:C99)</f>
        <v>321820955.19</v>
      </c>
      <c r="D100" s="347"/>
      <c r="E100" s="525">
        <f>+C100-'2. Estado de Ingresos y Egresos'!F9</f>
        <v>0</v>
      </c>
      <c r="H100" s="136"/>
    </row>
    <row r="101" spans="1:9" s="144" customFormat="1">
      <c r="A101" s="143"/>
      <c r="B101" s="129"/>
      <c r="D101" s="130"/>
      <c r="E101" s="347"/>
      <c r="I101" s="136"/>
    </row>
    <row r="102" spans="1:9" s="30" customFormat="1">
      <c r="A102" s="81"/>
      <c r="B102" s="123" t="s">
        <v>255</v>
      </c>
      <c r="C102" s="141"/>
      <c r="E102" s="346"/>
      <c r="I102" s="137"/>
    </row>
    <row r="103" spans="1:9" s="144" customFormat="1" ht="15.75" thickBot="1">
      <c r="A103" s="143"/>
      <c r="B103" s="144" t="s">
        <v>287</v>
      </c>
      <c r="D103" s="130"/>
      <c r="E103" s="347"/>
      <c r="I103" s="136"/>
    </row>
    <row r="104" spans="1:9" s="144" customFormat="1" ht="15.75" thickBot="1">
      <c r="A104" s="143"/>
      <c r="B104" s="220" t="s">
        <v>10</v>
      </c>
      <c r="C104" s="153">
        <v>44196</v>
      </c>
      <c r="D104" s="347"/>
      <c r="H104" s="136"/>
    </row>
    <row r="105" spans="1:9" s="144" customFormat="1" ht="16.5" customHeight="1">
      <c r="A105" s="143"/>
      <c r="B105" s="337" t="s">
        <v>484</v>
      </c>
      <c r="C105" s="509">
        <f>-'Clasificación 12.20'!G87-'Clasificación 12.20'!G86</f>
        <v>21593719184.200001</v>
      </c>
      <c r="D105" s="347"/>
      <c r="H105" s="136"/>
    </row>
    <row r="106" spans="1:9" s="144" customFormat="1" ht="16.5" customHeight="1">
      <c r="A106" s="143"/>
      <c r="B106" s="337" t="s">
        <v>485</v>
      </c>
      <c r="C106" s="509">
        <f>-'Clasificación 12.20'!G77</f>
        <v>-4268475097.8899999</v>
      </c>
      <c r="D106" s="347"/>
      <c r="H106" s="136"/>
    </row>
    <row r="107" spans="1:9" s="144" customFormat="1" ht="16.5" customHeight="1" thickBot="1">
      <c r="A107" s="143"/>
      <c r="B107" s="388" t="s">
        <v>486</v>
      </c>
      <c r="C107" s="509">
        <f>-'Clasificación 12.20'!G78</f>
        <v>-17322248783.75</v>
      </c>
      <c r="D107" s="347"/>
      <c r="H107" s="136"/>
    </row>
    <row r="108" spans="1:9" s="144" customFormat="1" ht="15.75" thickBot="1">
      <c r="A108" s="143"/>
      <c r="B108" s="221" t="s">
        <v>8</v>
      </c>
      <c r="C108" s="510">
        <f>SUM(C105:C107)</f>
        <v>2995302.5600013733</v>
      </c>
      <c r="D108" s="347"/>
      <c r="E108" s="525">
        <f>+C108-'2. Estado de Ingresos y Egresos'!F11</f>
        <v>0</v>
      </c>
      <c r="H108" s="136"/>
    </row>
    <row r="109" spans="1:9" s="144" customFormat="1">
      <c r="A109" s="143"/>
      <c r="E109" s="342"/>
      <c r="I109" s="136"/>
    </row>
    <row r="110" spans="1:9" s="144" customFormat="1">
      <c r="A110" s="143"/>
      <c r="E110" s="342"/>
      <c r="I110" s="136"/>
    </row>
    <row r="111" spans="1:9" s="144" customFormat="1">
      <c r="A111" s="143"/>
      <c r="B111" s="123" t="s">
        <v>458</v>
      </c>
      <c r="E111" s="342"/>
      <c r="I111" s="136"/>
    </row>
    <row r="112" spans="1:9" s="144" customFormat="1" ht="69.75" customHeight="1">
      <c r="A112" s="143"/>
      <c r="B112" s="618" t="s">
        <v>489</v>
      </c>
      <c r="C112" s="618"/>
      <c r="D112" s="618"/>
      <c r="E112" s="618"/>
      <c r="I112" s="136"/>
    </row>
    <row r="113" spans="1:9" s="144" customFormat="1">
      <c r="A113" s="143"/>
      <c r="E113" s="342"/>
      <c r="I113" s="136"/>
    </row>
    <row r="114" spans="1:9" s="144" customFormat="1">
      <c r="A114" s="143"/>
      <c r="B114" s="123" t="s">
        <v>459</v>
      </c>
      <c r="E114" s="342"/>
      <c r="I114" s="136"/>
    </row>
    <row r="115" spans="1:9" s="144" customFormat="1">
      <c r="A115" s="143"/>
      <c r="B115" s="144" t="s">
        <v>456</v>
      </c>
      <c r="E115" s="342"/>
      <c r="I115" s="136"/>
    </row>
    <row r="116" spans="1:9" s="144" customFormat="1">
      <c r="A116" s="143"/>
      <c r="E116" s="342"/>
      <c r="I116" s="136"/>
    </row>
    <row r="117" spans="1:9" s="144" customFormat="1">
      <c r="A117" s="143"/>
      <c r="B117" s="511" t="s">
        <v>460</v>
      </c>
      <c r="E117" s="342"/>
      <c r="I117" s="136"/>
    </row>
    <row r="118" spans="1:9" s="144" customFormat="1">
      <c r="A118" s="143"/>
      <c r="E118" s="342"/>
      <c r="I118" s="136"/>
    </row>
    <row r="119" spans="1:9" s="144" customFormat="1" ht="167.25" customHeight="1">
      <c r="A119" s="143"/>
      <c r="B119" s="613" t="s">
        <v>457</v>
      </c>
      <c r="C119" s="613"/>
      <c r="D119" s="613"/>
      <c r="E119" s="613"/>
      <c r="F119" s="613"/>
      <c r="G119" s="613"/>
      <c r="H119" s="613"/>
      <c r="I119" s="136"/>
    </row>
    <row r="120" spans="1:9" s="144" customFormat="1">
      <c r="A120" s="143"/>
      <c r="B120" s="511" t="s">
        <v>461</v>
      </c>
      <c r="C120" s="512"/>
      <c r="D120" s="512"/>
      <c r="E120" s="512"/>
      <c r="F120" s="512"/>
      <c r="G120" s="512"/>
      <c r="H120" s="512"/>
      <c r="I120" s="136"/>
    </row>
    <row r="121" spans="1:9" s="144" customFormat="1" ht="36.75" customHeight="1">
      <c r="A121" s="143"/>
      <c r="B121" s="614" t="s">
        <v>465</v>
      </c>
      <c r="C121" s="614"/>
      <c r="D121" s="614"/>
      <c r="E121" s="614"/>
      <c r="F121" s="614"/>
      <c r="G121" s="614"/>
      <c r="H121" s="614"/>
      <c r="I121" s="136"/>
    </row>
    <row r="122" spans="1:9" s="144" customFormat="1">
      <c r="A122" s="143"/>
      <c r="E122" s="342"/>
      <c r="I122" s="136"/>
    </row>
    <row r="123" spans="1:9" s="144" customFormat="1">
      <c r="A123" s="143"/>
      <c r="E123" s="342"/>
      <c r="I123" s="136"/>
    </row>
    <row r="124" spans="1:9">
      <c r="A124" s="82"/>
    </row>
    <row r="125" spans="1:9">
      <c r="A125" s="82"/>
      <c r="B125" s="29" t="s">
        <v>462</v>
      </c>
    </row>
    <row r="126" spans="1:9">
      <c r="A126" s="82"/>
      <c r="B126" s="119" t="s">
        <v>40</v>
      </c>
      <c r="C126" s="119" t="s">
        <v>39</v>
      </c>
      <c r="E126" s="92" t="s">
        <v>23</v>
      </c>
      <c r="F126" s="118"/>
      <c r="G126" s="92" t="s">
        <v>280</v>
      </c>
    </row>
    <row r="127" spans="1:9">
      <c r="A127" s="82"/>
      <c r="B127" s="120" t="s">
        <v>14</v>
      </c>
      <c r="C127" s="120" t="s">
        <v>38</v>
      </c>
      <c r="E127" s="268" t="s">
        <v>9</v>
      </c>
      <c r="F127" s="121"/>
      <c r="G127" s="120" t="s">
        <v>37</v>
      </c>
      <c r="H127" s="131"/>
      <c r="I127" s="138"/>
    </row>
    <row r="128" spans="1:9">
      <c r="A128" s="82"/>
      <c r="B128" s="615"/>
      <c r="C128" s="615"/>
      <c r="D128" s="132"/>
      <c r="E128" s="347"/>
      <c r="G128" s="48"/>
      <c r="H128" s="132"/>
      <c r="I128" s="139"/>
    </row>
    <row r="129" spans="5:9" s="471" customFormat="1">
      <c r="E129" s="472"/>
      <c r="I129" s="473"/>
    </row>
  </sheetData>
  <autoFilter ref="B51:P76" xr:uid="{00000000-0009-0000-0000-000007000000}"/>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21">
    <mergeCell ref="N51:N52"/>
    <mergeCell ref="O51:O52"/>
    <mergeCell ref="P51:P52"/>
    <mergeCell ref="I51:I52"/>
    <mergeCell ref="J51:J52"/>
    <mergeCell ref="K51:K52"/>
    <mergeCell ref="L51:L52"/>
    <mergeCell ref="M51:M52"/>
    <mergeCell ref="B12:E12"/>
    <mergeCell ref="B36:I36"/>
    <mergeCell ref="B119:H119"/>
    <mergeCell ref="B121:H121"/>
    <mergeCell ref="B128:C128"/>
    <mergeCell ref="E51:E52"/>
    <mergeCell ref="F51:F52"/>
    <mergeCell ref="H51:H52"/>
    <mergeCell ref="B51:B52"/>
    <mergeCell ref="C51:C52"/>
    <mergeCell ref="D51:D52"/>
    <mergeCell ref="G51:G52"/>
    <mergeCell ref="B112:E112"/>
  </mergeCells>
  <hyperlinks>
    <hyperlink ref="F1" location="Índice!A1" display="Índice" xr:uid="{00000000-0004-0000-0700-000000000000}"/>
  </hyperlinks>
  <pageMargins left="0.25" right="0.25" top="0.75" bottom="0.75" header="0.3" footer="0.3"/>
  <pageSetup paperSize="9" scale="47" fitToHeight="0" orientation="portrait" r:id="rId4"/>
  <ignoredErrors>
    <ignoredError sqref="C88" formulaRange="1"/>
  </ignoredErrors>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59999389629810485"/>
  </sheetPr>
  <dimension ref="A1:H109"/>
  <sheetViews>
    <sheetView zoomScaleNormal="100" workbookViewId="0">
      <pane ySplit="4" topLeftCell="A77" activePane="bottomLeft" state="frozen"/>
      <selection activeCell="D93" sqref="D93"/>
      <selection pane="bottomLeft" activeCell="D93" sqref="D93"/>
    </sheetView>
  </sheetViews>
  <sheetFormatPr baseColWidth="10" defaultColWidth="41.7109375" defaultRowHeight="12"/>
  <cols>
    <col min="1" max="1" width="12.140625" style="94" customWidth="1"/>
    <col min="2" max="2" width="51.85546875" style="94" bestFit="1" customWidth="1"/>
    <col min="3" max="3" width="20.140625" style="95" bestFit="1" customWidth="1"/>
    <col min="4" max="4" width="59.140625" style="95" bestFit="1" customWidth="1"/>
    <col min="5" max="5" width="8.5703125" style="96" customWidth="1"/>
    <col min="6" max="6" width="7.140625" style="96" customWidth="1"/>
    <col min="7" max="7" width="18.28515625" style="375" customWidth="1"/>
    <col min="8" max="16384" width="41.7109375" style="94"/>
  </cols>
  <sheetData>
    <row r="1" spans="1:7">
      <c r="B1" s="101" t="s">
        <v>49</v>
      </c>
    </row>
    <row r="2" spans="1:7">
      <c r="B2" s="102" t="s">
        <v>50</v>
      </c>
    </row>
    <row r="4" spans="1:7" s="96" customFormat="1" ht="11.45" customHeight="1">
      <c r="A4" s="97" t="s">
        <v>6</v>
      </c>
      <c r="B4" s="97" t="s">
        <v>7</v>
      </c>
      <c r="C4" s="97" t="s">
        <v>19</v>
      </c>
      <c r="D4" s="97" t="s">
        <v>0</v>
      </c>
      <c r="E4" s="97" t="s">
        <v>1</v>
      </c>
      <c r="F4" s="97" t="s">
        <v>48</v>
      </c>
      <c r="G4" s="376" t="s">
        <v>21</v>
      </c>
    </row>
    <row r="5" spans="1:7" s="241" customFormat="1" ht="12" customHeight="1">
      <c r="A5" s="114" t="s">
        <v>2</v>
      </c>
      <c r="B5" s="114"/>
      <c r="C5" s="242" t="s">
        <v>123</v>
      </c>
      <c r="D5" s="353" t="s">
        <v>122</v>
      </c>
      <c r="E5" s="115" t="s">
        <v>3</v>
      </c>
      <c r="F5" s="115" t="s">
        <v>46</v>
      </c>
      <c r="G5" s="377">
        <f>IF(F5="I",IFERROR(VLOOKUP(C5,'BG 12.20'!B:C,2,FALSE),0),0)</f>
        <v>0</v>
      </c>
    </row>
    <row r="6" spans="1:7" s="241" customFormat="1" ht="12" customHeight="1">
      <c r="A6" s="114" t="s">
        <v>2</v>
      </c>
      <c r="B6" s="114"/>
      <c r="C6" s="242" t="s">
        <v>125</v>
      </c>
      <c r="D6" s="353" t="s">
        <v>124</v>
      </c>
      <c r="E6" s="115" t="s">
        <v>3</v>
      </c>
      <c r="F6" s="115" t="s">
        <v>46</v>
      </c>
      <c r="G6" s="377">
        <f>IF(F6="I",IFERROR(VLOOKUP(C6,'BG 12.20'!B:C,2,FALSE),0),0)</f>
        <v>0</v>
      </c>
    </row>
    <row r="7" spans="1:7" s="241" customFormat="1" ht="12" customHeight="1">
      <c r="A7" s="114" t="s">
        <v>2</v>
      </c>
      <c r="B7" s="114"/>
      <c r="C7" s="242" t="s">
        <v>127</v>
      </c>
      <c r="D7" s="353" t="s">
        <v>126</v>
      </c>
      <c r="E7" s="115" t="s">
        <v>3</v>
      </c>
      <c r="F7" s="115" t="s">
        <v>46</v>
      </c>
      <c r="G7" s="377">
        <f>IF(F7="I",IFERROR(VLOOKUP(C7,'BG 12.20'!B:C,2,FALSE),0),0)</f>
        <v>0</v>
      </c>
    </row>
    <row r="8" spans="1:7" s="241" customFormat="1" ht="12" customHeight="1">
      <c r="A8" s="114" t="s">
        <v>2</v>
      </c>
      <c r="B8" s="114"/>
      <c r="C8" s="242" t="s">
        <v>129</v>
      </c>
      <c r="D8" s="353" t="s">
        <v>128</v>
      </c>
      <c r="E8" s="115" t="s">
        <v>3</v>
      </c>
      <c r="F8" s="115" t="s">
        <v>46</v>
      </c>
      <c r="G8" s="377">
        <f>IF(F8="I",IFERROR(VLOOKUP(C8,'BG 12.20'!B:C,2,FALSE),0),0)</f>
        <v>0</v>
      </c>
    </row>
    <row r="9" spans="1:7" s="100" customFormat="1" ht="12" customHeight="1">
      <c r="A9" s="98" t="s">
        <v>2</v>
      </c>
      <c r="B9" s="98" t="s">
        <v>404</v>
      </c>
      <c r="C9" s="243" t="s">
        <v>131</v>
      </c>
      <c r="D9" s="352" t="s">
        <v>130</v>
      </c>
      <c r="E9" s="99" t="s">
        <v>3</v>
      </c>
      <c r="F9" s="99" t="s">
        <v>47</v>
      </c>
      <c r="G9" s="378">
        <f>IF(F9="I",IFERROR(VLOOKUP(C9,'BG 12.20'!B:C,2,FALSE),0),0)</f>
        <v>638902453.39999998</v>
      </c>
    </row>
    <row r="10" spans="1:7" s="241" customFormat="1" ht="12" customHeight="1">
      <c r="A10" s="114" t="s">
        <v>2</v>
      </c>
      <c r="B10" s="114"/>
      <c r="C10" s="242" t="s">
        <v>133</v>
      </c>
      <c r="D10" s="353" t="s">
        <v>132</v>
      </c>
      <c r="E10" s="115" t="s">
        <v>3</v>
      </c>
      <c r="F10" s="115" t="s">
        <v>46</v>
      </c>
      <c r="G10" s="377">
        <f>IF(F10="I",IFERROR(VLOOKUP(C10,'BG 12.20'!B:C,2,FALSE),0),0)</f>
        <v>0</v>
      </c>
    </row>
    <row r="11" spans="1:7" s="241" customFormat="1" ht="12" customHeight="1">
      <c r="A11" s="114" t="s">
        <v>2</v>
      </c>
      <c r="B11" s="114"/>
      <c r="C11" s="242" t="s">
        <v>135</v>
      </c>
      <c r="D11" s="353" t="s">
        <v>134</v>
      </c>
      <c r="E11" s="115" t="s">
        <v>3</v>
      </c>
      <c r="F11" s="115" t="s">
        <v>46</v>
      </c>
      <c r="G11" s="377">
        <f>IF(F11="I",IFERROR(VLOOKUP(C11,'BG 12.20'!B:C,2,FALSE),0),0)</f>
        <v>0</v>
      </c>
    </row>
    <row r="12" spans="1:7" s="241" customFormat="1" ht="12" customHeight="1">
      <c r="A12" s="114" t="s">
        <v>2</v>
      </c>
      <c r="B12" s="114"/>
      <c r="C12" s="242" t="s">
        <v>137</v>
      </c>
      <c r="D12" s="353" t="s">
        <v>136</v>
      </c>
      <c r="E12" s="115" t="s">
        <v>3</v>
      </c>
      <c r="F12" s="115" t="s">
        <v>46</v>
      </c>
      <c r="G12" s="377">
        <f>IF(F12="I",IFERROR(VLOOKUP(C12,'BG 12.20'!B:C,2,FALSE),0),0)</f>
        <v>0</v>
      </c>
    </row>
    <row r="13" spans="1:7" s="100" customFormat="1" ht="12" customHeight="1">
      <c r="A13" s="98" t="s">
        <v>2</v>
      </c>
      <c r="B13" s="98" t="s">
        <v>406</v>
      </c>
      <c r="C13" s="243" t="s">
        <v>138</v>
      </c>
      <c r="D13" s="352" t="s">
        <v>299</v>
      </c>
      <c r="E13" s="99" t="s">
        <v>3</v>
      </c>
      <c r="F13" s="99" t="s">
        <v>47</v>
      </c>
      <c r="G13" s="378">
        <f>IF(F13="I",IFERROR(VLOOKUP(C13,'BG 12.20'!B:C,2,FALSE),0),0)</f>
        <v>2586324755</v>
      </c>
    </row>
    <row r="14" spans="1:7" s="100" customFormat="1" ht="12" customHeight="1">
      <c r="A14" s="98" t="s">
        <v>2</v>
      </c>
      <c r="B14" s="98" t="s">
        <v>406</v>
      </c>
      <c r="C14" s="243" t="s">
        <v>140</v>
      </c>
      <c r="D14" s="352" t="s">
        <v>139</v>
      </c>
      <c r="E14" s="99" t="s">
        <v>3</v>
      </c>
      <c r="F14" s="99" t="s">
        <v>47</v>
      </c>
      <c r="G14" s="378">
        <f>IF(F14="I",IFERROR(VLOOKUP(C14,'BG 12.20'!B:C,2,FALSE),0),0)</f>
        <v>3506475825.54</v>
      </c>
    </row>
    <row r="15" spans="1:7" s="100" customFormat="1" ht="12" customHeight="1">
      <c r="A15" s="98" t="s">
        <v>2</v>
      </c>
      <c r="B15" s="98" t="s">
        <v>406</v>
      </c>
      <c r="C15" s="243" t="s">
        <v>342</v>
      </c>
      <c r="D15" s="352" t="s">
        <v>300</v>
      </c>
      <c r="E15" s="99" t="s">
        <v>3</v>
      </c>
      <c r="F15" s="99" t="s">
        <v>47</v>
      </c>
      <c r="G15" s="378">
        <f>IF(F15="I",IFERROR(VLOOKUP(C15,'BG 12.20'!B:C,2,FALSE),0),0)</f>
        <v>4118990706</v>
      </c>
    </row>
    <row r="16" spans="1:7" s="241" customFormat="1" ht="12" customHeight="1">
      <c r="A16" s="114" t="s">
        <v>2</v>
      </c>
      <c r="B16" s="114"/>
      <c r="C16" s="242" t="s">
        <v>142</v>
      </c>
      <c r="D16" s="353" t="s">
        <v>141</v>
      </c>
      <c r="E16" s="115" t="s">
        <v>3</v>
      </c>
      <c r="F16" s="115" t="s">
        <v>46</v>
      </c>
      <c r="G16" s="377">
        <f>IF(F16="I",IFERROR(VLOOKUP(C16,'BG 12.20'!B:C,2,FALSE),0),0)</f>
        <v>0</v>
      </c>
    </row>
    <row r="17" spans="1:7" s="100" customFormat="1" ht="12" customHeight="1">
      <c r="A17" s="98" t="s">
        <v>2</v>
      </c>
      <c r="B17" s="98" t="s">
        <v>406</v>
      </c>
      <c r="C17" s="243" t="s">
        <v>144</v>
      </c>
      <c r="D17" s="352" t="s">
        <v>143</v>
      </c>
      <c r="E17" s="99" t="s">
        <v>3</v>
      </c>
      <c r="F17" s="99" t="s">
        <v>47</v>
      </c>
      <c r="G17" s="378">
        <f>IF(F17="I",IFERROR(VLOOKUP(C17,'BG 12.20'!B:C,2,FALSE),0),0)</f>
        <v>258320484.18000001</v>
      </c>
    </row>
    <row r="18" spans="1:7" s="100" customFormat="1" ht="12" customHeight="1">
      <c r="A18" s="98" t="s">
        <v>2</v>
      </c>
      <c r="B18" s="98" t="s">
        <v>406</v>
      </c>
      <c r="C18" s="243" t="s">
        <v>146</v>
      </c>
      <c r="D18" s="352" t="s">
        <v>145</v>
      </c>
      <c r="E18" s="99" t="s">
        <v>3</v>
      </c>
      <c r="F18" s="99" t="s">
        <v>47</v>
      </c>
      <c r="G18" s="378">
        <f>IF(F18="I",IFERROR(VLOOKUP(C18,'BG 12.20'!B:C,2,FALSE),0),0)</f>
        <v>524327929.10000002</v>
      </c>
    </row>
    <row r="19" spans="1:7" s="100" customFormat="1" ht="12" customHeight="1">
      <c r="A19" s="114" t="s">
        <v>2</v>
      </c>
      <c r="B19" s="114"/>
      <c r="C19" s="243" t="s">
        <v>343</v>
      </c>
      <c r="D19" s="353" t="s">
        <v>141</v>
      </c>
      <c r="E19" s="115" t="s">
        <v>3</v>
      </c>
      <c r="F19" s="115" t="s">
        <v>46</v>
      </c>
      <c r="G19" s="377">
        <f>IF(F19="I",IFERROR(VLOOKUP(C19,'BG 12.20'!B:C,2,FALSE),0),0)</f>
        <v>0</v>
      </c>
    </row>
    <row r="20" spans="1:7" s="100" customFormat="1" ht="12" customHeight="1">
      <c r="A20" s="98" t="s">
        <v>2</v>
      </c>
      <c r="B20" s="98" t="s">
        <v>406</v>
      </c>
      <c r="C20" s="243" t="s">
        <v>344</v>
      </c>
      <c r="D20" s="352" t="s">
        <v>302</v>
      </c>
      <c r="E20" s="99" t="s">
        <v>3</v>
      </c>
      <c r="F20" s="99" t="s">
        <v>47</v>
      </c>
      <c r="G20" s="378">
        <f>IF(F20="I",IFERROR(VLOOKUP(C20,'BG 12.20'!B:C,2,FALSE),0),0)</f>
        <v>3006427266.5999999</v>
      </c>
    </row>
    <row r="21" spans="1:7" s="100" customFormat="1" ht="12" customHeight="1">
      <c r="A21" s="98" t="s">
        <v>2</v>
      </c>
      <c r="B21" s="98" t="s">
        <v>406</v>
      </c>
      <c r="C21" s="243" t="s">
        <v>345</v>
      </c>
      <c r="D21" s="352" t="s">
        <v>303</v>
      </c>
      <c r="E21" s="99" t="s">
        <v>3</v>
      </c>
      <c r="F21" s="99" t="s">
        <v>47</v>
      </c>
      <c r="G21" s="378">
        <f>IF(F21="I",IFERROR(VLOOKUP(C21,'BG 12.20'!B:C,2,FALSE),0),0)</f>
        <v>1508842222.8</v>
      </c>
    </row>
    <row r="22" spans="1:7" s="100" customFormat="1" ht="12" customHeight="1">
      <c r="A22" s="98" t="s">
        <v>2</v>
      </c>
      <c r="B22" s="98" t="s">
        <v>406</v>
      </c>
      <c r="C22" s="243" t="s">
        <v>346</v>
      </c>
      <c r="D22" s="352" t="s">
        <v>304</v>
      </c>
      <c r="E22" s="99" t="s">
        <v>3</v>
      </c>
      <c r="F22" s="99" t="s">
        <v>47</v>
      </c>
      <c r="G22" s="378">
        <f>IF(F22="I",IFERROR(VLOOKUP(C22,'BG 12.20'!B:C,2,FALSE),0),0)</f>
        <v>502541355.80000001</v>
      </c>
    </row>
    <row r="23" spans="1:7" s="241" customFormat="1" ht="12.75" customHeight="1">
      <c r="A23" s="114" t="s">
        <v>2</v>
      </c>
      <c r="B23" s="114"/>
      <c r="C23" s="242" t="s">
        <v>148</v>
      </c>
      <c r="D23" s="353" t="s">
        <v>147</v>
      </c>
      <c r="E23" s="115" t="s">
        <v>3</v>
      </c>
      <c r="F23" s="115" t="s">
        <v>46</v>
      </c>
      <c r="G23" s="377">
        <f>IF(F23="I",IFERROR(VLOOKUP(C23,'BG 12.20'!B:C,2,FALSE),0),0)</f>
        <v>0</v>
      </c>
    </row>
    <row r="24" spans="1:7" s="100" customFormat="1" ht="12" customHeight="1">
      <c r="A24" s="98" t="s">
        <v>2</v>
      </c>
      <c r="B24" s="98" t="s">
        <v>406</v>
      </c>
      <c r="C24" s="243" t="s">
        <v>150</v>
      </c>
      <c r="D24" s="352" t="s">
        <v>149</v>
      </c>
      <c r="E24" s="99" t="s">
        <v>3</v>
      </c>
      <c r="F24" s="99" t="s">
        <v>47</v>
      </c>
      <c r="G24" s="378">
        <f>IF(F24="I",IFERROR(VLOOKUP(C24,'BG 12.20'!B:C,2,FALSE),0),0)</f>
        <v>25542459.07</v>
      </c>
    </row>
    <row r="25" spans="1:7" s="100" customFormat="1" ht="12" customHeight="1">
      <c r="A25" s="98" t="s">
        <v>2</v>
      </c>
      <c r="B25" s="98" t="s">
        <v>406</v>
      </c>
      <c r="C25" s="243" t="s">
        <v>152</v>
      </c>
      <c r="D25" s="352" t="s">
        <v>151</v>
      </c>
      <c r="E25" s="99" t="s">
        <v>3</v>
      </c>
      <c r="F25" s="99" t="s">
        <v>47</v>
      </c>
      <c r="G25" s="378">
        <f>IF(F25="I",IFERROR(VLOOKUP(C25,'BG 12.20'!B:C,2,FALSE),0),0)</f>
        <v>51233688.799999997</v>
      </c>
    </row>
    <row r="26" spans="1:7" s="100" customFormat="1" ht="12" customHeight="1">
      <c r="A26" s="98" t="s">
        <v>2</v>
      </c>
      <c r="B26" s="98" t="s">
        <v>406</v>
      </c>
      <c r="C26" s="243" t="s">
        <v>154</v>
      </c>
      <c r="D26" s="352" t="s">
        <v>153</v>
      </c>
      <c r="E26" s="99" t="s">
        <v>3</v>
      </c>
      <c r="F26" s="99" t="s">
        <v>47</v>
      </c>
      <c r="G26" s="378">
        <f>IF(F26="I",IFERROR(VLOOKUP(C26,'BG 12.20'!B:C,2,FALSE),0),0)</f>
        <v>51233688.799999997</v>
      </c>
    </row>
    <row r="27" spans="1:7" s="100" customFormat="1" ht="12" customHeight="1">
      <c r="A27" s="98" t="s">
        <v>2</v>
      </c>
      <c r="B27" s="98" t="s">
        <v>406</v>
      </c>
      <c r="C27" s="243" t="s">
        <v>156</v>
      </c>
      <c r="D27" s="352" t="s">
        <v>155</v>
      </c>
      <c r="E27" s="99" t="s">
        <v>3</v>
      </c>
      <c r="F27" s="99" t="s">
        <v>47</v>
      </c>
      <c r="G27" s="378">
        <f>IF(F27="I",IFERROR(VLOOKUP(C27,'BG 12.20'!B:C,2,FALSE),0),0)</f>
        <v>51233688.799999997</v>
      </c>
    </row>
    <row r="28" spans="1:7" s="100" customFormat="1" ht="12" customHeight="1">
      <c r="A28" s="98" t="s">
        <v>2</v>
      </c>
      <c r="B28" s="98" t="s">
        <v>406</v>
      </c>
      <c r="C28" s="243" t="s">
        <v>158</v>
      </c>
      <c r="D28" s="352" t="s">
        <v>157</v>
      </c>
      <c r="E28" s="99" t="s">
        <v>3</v>
      </c>
      <c r="F28" s="99" t="s">
        <v>47</v>
      </c>
      <c r="G28" s="378">
        <f>IF(F28="I",IFERROR(VLOOKUP(C28,'BG 12.20'!B:C,2,FALSE),0),0)</f>
        <v>51233688.799999997</v>
      </c>
    </row>
    <row r="29" spans="1:7" s="100" customFormat="1" ht="12" customHeight="1">
      <c r="A29" s="98" t="s">
        <v>2</v>
      </c>
      <c r="B29" s="98" t="s">
        <v>406</v>
      </c>
      <c r="C29" s="243" t="s">
        <v>160</v>
      </c>
      <c r="D29" s="352" t="s">
        <v>159</v>
      </c>
      <c r="E29" s="99" t="s">
        <v>3</v>
      </c>
      <c r="F29" s="99" t="s">
        <v>47</v>
      </c>
      <c r="G29" s="378">
        <f>IF(F29="I",IFERROR(VLOOKUP(C29,'BG 12.20'!B:C,2,FALSE),0),0)</f>
        <v>51233688.799999997</v>
      </c>
    </row>
    <row r="30" spans="1:7" s="100" customFormat="1" ht="12" customHeight="1">
      <c r="A30" s="98" t="s">
        <v>2</v>
      </c>
      <c r="B30" s="98" t="s">
        <v>406</v>
      </c>
      <c r="C30" s="243" t="s">
        <v>162</v>
      </c>
      <c r="D30" s="352" t="s">
        <v>161</v>
      </c>
      <c r="E30" s="99" t="s">
        <v>3</v>
      </c>
      <c r="F30" s="99" t="s">
        <v>47</v>
      </c>
      <c r="G30" s="378">
        <f>IF(F30="I",IFERROR(VLOOKUP(C30,'BG 12.20'!B:C,2,FALSE),0),0)</f>
        <v>51233688.799999997</v>
      </c>
    </row>
    <row r="31" spans="1:7" s="100" customFormat="1" ht="12" customHeight="1">
      <c r="A31" s="98" t="s">
        <v>2</v>
      </c>
      <c r="B31" s="98" t="s">
        <v>406</v>
      </c>
      <c r="C31" s="243" t="s">
        <v>164</v>
      </c>
      <c r="D31" s="352" t="s">
        <v>163</v>
      </c>
      <c r="E31" s="99" t="s">
        <v>3</v>
      </c>
      <c r="F31" s="99" t="s">
        <v>47</v>
      </c>
      <c r="G31" s="378">
        <f>IF(F31="I",IFERROR(VLOOKUP(C31,'BG 12.20'!B:C,2,FALSE),0),0)</f>
        <v>508109482.30000001</v>
      </c>
    </row>
    <row r="32" spans="1:7" s="100" customFormat="1" ht="12" customHeight="1">
      <c r="A32" s="98" t="s">
        <v>2</v>
      </c>
      <c r="B32" s="98" t="s">
        <v>406</v>
      </c>
      <c r="C32" s="243" t="s">
        <v>347</v>
      </c>
      <c r="D32" s="352" t="s">
        <v>305</v>
      </c>
      <c r="E32" s="99" t="s">
        <v>3</v>
      </c>
      <c r="F32" s="99" t="s">
        <v>47</v>
      </c>
      <c r="G32" s="378">
        <f>IF(F32="I",IFERROR(VLOOKUP(C32,'BG 12.20'!B:C,2,FALSE),0),0)</f>
        <v>508152484.19999999</v>
      </c>
    </row>
    <row r="33" spans="1:7" s="100" customFormat="1" ht="12" customHeight="1">
      <c r="A33" s="98" t="s">
        <v>2</v>
      </c>
      <c r="B33" s="98" t="s">
        <v>406</v>
      </c>
      <c r="C33" s="243" t="s">
        <v>348</v>
      </c>
      <c r="D33" s="352" t="s">
        <v>306</v>
      </c>
      <c r="E33" s="99" t="s">
        <v>3</v>
      </c>
      <c r="F33" s="99" t="s">
        <v>47</v>
      </c>
      <c r="G33" s="378">
        <f>IF(F33="I",IFERROR(VLOOKUP(C33,'BG 12.20'!B:C,2,FALSE),0),0)</f>
        <v>508152484.19999999</v>
      </c>
    </row>
    <row r="34" spans="1:7" s="100" customFormat="1" ht="12" customHeight="1">
      <c r="A34" s="98" t="s">
        <v>2</v>
      </c>
      <c r="B34" s="98" t="s">
        <v>406</v>
      </c>
      <c r="C34" s="243" t="s">
        <v>349</v>
      </c>
      <c r="D34" s="352" t="s">
        <v>307</v>
      </c>
      <c r="E34" s="99" t="s">
        <v>3</v>
      </c>
      <c r="F34" s="99" t="s">
        <v>47</v>
      </c>
      <c r="G34" s="378">
        <f>IF(F34="I",IFERROR(VLOOKUP(C34,'BG 12.20'!B:C,2,FALSE),0),0)</f>
        <v>508109482.30000001</v>
      </c>
    </row>
    <row r="35" spans="1:7" s="100" customFormat="1" ht="12" customHeight="1">
      <c r="A35" s="98" t="s">
        <v>2</v>
      </c>
      <c r="B35" s="98" t="s">
        <v>406</v>
      </c>
      <c r="C35" s="243" t="s">
        <v>350</v>
      </c>
      <c r="D35" s="352" t="s">
        <v>308</v>
      </c>
      <c r="E35" s="99" t="s">
        <v>3</v>
      </c>
      <c r="F35" s="99" t="s">
        <v>47</v>
      </c>
      <c r="G35" s="378">
        <f>IF(F35="I",IFERROR(VLOOKUP(C35,'BG 12.20'!B:C,2,FALSE),0),0)</f>
        <v>508109482.30000001</v>
      </c>
    </row>
    <row r="36" spans="1:7" s="100" customFormat="1" ht="12" customHeight="1">
      <c r="A36" s="98" t="s">
        <v>2</v>
      </c>
      <c r="B36" s="98" t="s">
        <v>406</v>
      </c>
      <c r="C36" s="243" t="s">
        <v>351</v>
      </c>
      <c r="D36" s="352" t="s">
        <v>309</v>
      </c>
      <c r="E36" s="99" t="s">
        <v>3</v>
      </c>
      <c r="F36" s="99" t="s">
        <v>47</v>
      </c>
      <c r="G36" s="378">
        <f>IF(F36="I",IFERROR(VLOOKUP(C36,'BG 12.20'!B:C,2,FALSE),0),0)</f>
        <v>503836957.5</v>
      </c>
    </row>
    <row r="37" spans="1:7" s="100" customFormat="1" ht="12" customHeight="1">
      <c r="A37" s="98" t="s">
        <v>2</v>
      </c>
      <c r="B37" s="98" t="s">
        <v>406</v>
      </c>
      <c r="C37" s="243" t="s">
        <v>352</v>
      </c>
      <c r="D37" s="352" t="s">
        <v>310</v>
      </c>
      <c r="E37" s="99" t="s">
        <v>3</v>
      </c>
      <c r="F37" s="99" t="s">
        <v>47</v>
      </c>
      <c r="G37" s="378">
        <f>IF(F37="I",IFERROR(VLOOKUP(C37,'BG 12.20'!B:C,2,FALSE),0),0)</f>
        <v>503836957.5</v>
      </c>
    </row>
    <row r="38" spans="1:7" s="100" customFormat="1" ht="12" customHeight="1">
      <c r="A38" s="98" t="s">
        <v>2</v>
      </c>
      <c r="B38" s="98" t="s">
        <v>406</v>
      </c>
      <c r="C38" s="243" t="s">
        <v>353</v>
      </c>
      <c r="D38" s="352" t="s">
        <v>311</v>
      </c>
      <c r="E38" s="99" t="s">
        <v>3</v>
      </c>
      <c r="F38" s="99" t="s">
        <v>47</v>
      </c>
      <c r="G38" s="378">
        <f>IF(F38="I",IFERROR(VLOOKUP(C38,'BG 12.20'!B:C,2,FALSE),0),0)</f>
        <v>503836957.5</v>
      </c>
    </row>
    <row r="39" spans="1:7" s="100" customFormat="1" ht="12" customHeight="1">
      <c r="A39" s="98" t="s">
        <v>2</v>
      </c>
      <c r="B39" s="98" t="s">
        <v>406</v>
      </c>
      <c r="C39" s="243" t="s">
        <v>354</v>
      </c>
      <c r="D39" s="352" t="s">
        <v>312</v>
      </c>
      <c r="E39" s="99" t="s">
        <v>3</v>
      </c>
      <c r="F39" s="99" t="s">
        <v>47</v>
      </c>
      <c r="G39" s="378">
        <f>IF(F39="I",IFERROR(VLOOKUP(C39,'BG 12.20'!B:C,2,FALSE),0),0)</f>
        <v>1170898779.8</v>
      </c>
    </row>
    <row r="40" spans="1:7" s="100" customFormat="1" ht="12" customHeight="1">
      <c r="A40" s="98" t="s">
        <v>2</v>
      </c>
      <c r="B40" s="98" t="s">
        <v>406</v>
      </c>
      <c r="C40" s="243" t="s">
        <v>355</v>
      </c>
      <c r="D40" s="352" t="s">
        <v>313</v>
      </c>
      <c r="E40" s="99" t="s">
        <v>3</v>
      </c>
      <c r="F40" s="99" t="s">
        <v>47</v>
      </c>
      <c r="G40" s="378">
        <f>IF(F40="I",IFERROR(VLOOKUP(C40,'BG 12.20'!B:C,2,FALSE),0),0)</f>
        <v>508789665.05000001</v>
      </c>
    </row>
    <row r="41" spans="1:7" s="100" customFormat="1" ht="12" customHeight="1">
      <c r="A41" s="98" t="s">
        <v>2</v>
      </c>
      <c r="B41" s="98" t="s">
        <v>406</v>
      </c>
      <c r="C41" s="243" t="s">
        <v>356</v>
      </c>
      <c r="D41" s="352" t="s">
        <v>314</v>
      </c>
      <c r="E41" s="99" t="s">
        <v>3</v>
      </c>
      <c r="F41" s="99" t="s">
        <v>47</v>
      </c>
      <c r="G41" s="378">
        <f>IF(F41="I",IFERROR(VLOOKUP(C41,'BG 12.20'!B:C,2,FALSE),0),0)</f>
        <v>508789665.05000001</v>
      </c>
    </row>
    <row r="42" spans="1:7" s="100" customFormat="1" ht="12" customHeight="1">
      <c r="A42" s="98" t="s">
        <v>2</v>
      </c>
      <c r="B42" s="98" t="s">
        <v>406</v>
      </c>
      <c r="C42" s="243" t="s">
        <v>357</v>
      </c>
      <c r="D42" s="352" t="s">
        <v>315</v>
      </c>
      <c r="E42" s="99" t="s">
        <v>3</v>
      </c>
      <c r="F42" s="99" t="s">
        <v>47</v>
      </c>
      <c r="G42" s="378">
        <f>IF(F42="I",IFERROR(VLOOKUP(C42,'BG 12.20'!B:C,2,FALSE),0),0)</f>
        <v>508789665.05000001</v>
      </c>
    </row>
    <row r="43" spans="1:7" s="100" customFormat="1" ht="12" customHeight="1">
      <c r="A43" s="98" t="s">
        <v>2</v>
      </c>
      <c r="B43" s="98" t="s">
        <v>406</v>
      </c>
      <c r="C43" s="243" t="s">
        <v>358</v>
      </c>
      <c r="D43" s="352" t="s">
        <v>316</v>
      </c>
      <c r="E43" s="99" t="s">
        <v>3</v>
      </c>
      <c r="F43" s="99" t="s">
        <v>47</v>
      </c>
      <c r="G43" s="378">
        <f>IF(F43="I",IFERROR(VLOOKUP(C43,'BG 12.20'!B:C,2,FALSE),0),0)</f>
        <v>727856600.24000001</v>
      </c>
    </row>
    <row r="44" spans="1:7" s="100" customFormat="1" ht="12" customHeight="1">
      <c r="A44" s="98" t="s">
        <v>2</v>
      </c>
      <c r="B44" s="98" t="s">
        <v>406</v>
      </c>
      <c r="C44" s="243" t="s">
        <v>359</v>
      </c>
      <c r="D44" s="352" t="s">
        <v>317</v>
      </c>
      <c r="E44" s="99" t="s">
        <v>3</v>
      </c>
      <c r="F44" s="99" t="s">
        <v>47</v>
      </c>
      <c r="G44" s="378">
        <f>IF(F44="I",IFERROR(VLOOKUP(C44,'BG 12.20'!B:C,2,FALSE),0),0)</f>
        <v>503822766.30000001</v>
      </c>
    </row>
    <row r="45" spans="1:7" s="100" customFormat="1" ht="12" customHeight="1">
      <c r="A45" s="98" t="s">
        <v>2</v>
      </c>
      <c r="B45" s="98" t="s">
        <v>406</v>
      </c>
      <c r="C45" s="243" t="s">
        <v>360</v>
      </c>
      <c r="D45" s="352" t="s">
        <v>318</v>
      </c>
      <c r="E45" s="99" t="s">
        <v>3</v>
      </c>
      <c r="F45" s="99" t="s">
        <v>47</v>
      </c>
      <c r="G45" s="378">
        <f>IF(F45="I",IFERROR(VLOOKUP(C45,'BG 12.20'!B:C,2,FALSE),0),0)</f>
        <v>507869972.35000002</v>
      </c>
    </row>
    <row r="46" spans="1:7" s="100" customFormat="1" ht="12" customHeight="1">
      <c r="A46" s="98" t="s">
        <v>2</v>
      </c>
      <c r="B46" s="98" t="s">
        <v>406</v>
      </c>
      <c r="C46" s="243" t="s">
        <v>361</v>
      </c>
      <c r="D46" s="352" t="s">
        <v>319</v>
      </c>
      <c r="E46" s="99" t="s">
        <v>3</v>
      </c>
      <c r="F46" s="99" t="s">
        <v>47</v>
      </c>
      <c r="G46" s="378">
        <f>IF(F46="I",IFERROR(VLOOKUP(C46,'BG 12.20'!B:C,2,FALSE),0),0)</f>
        <v>507869972.35000002</v>
      </c>
    </row>
    <row r="47" spans="1:7" s="100" customFormat="1" ht="12" customHeight="1">
      <c r="A47" s="98" t="s">
        <v>2</v>
      </c>
      <c r="B47" s="98" t="s">
        <v>406</v>
      </c>
      <c r="C47" s="243" t="s">
        <v>362</v>
      </c>
      <c r="D47" s="352" t="s">
        <v>320</v>
      </c>
      <c r="E47" s="99" t="s">
        <v>3</v>
      </c>
      <c r="F47" s="99" t="s">
        <v>47</v>
      </c>
      <c r="G47" s="378">
        <f>IF(F47="I",IFERROR(VLOOKUP(C47,'BG 12.20'!B:C,2,FALSE),0),0)</f>
        <v>507946045.94999999</v>
      </c>
    </row>
    <row r="48" spans="1:7" s="100" customFormat="1" ht="12" customHeight="1">
      <c r="A48" s="98" t="s">
        <v>2</v>
      </c>
      <c r="B48" s="98" t="s">
        <v>406</v>
      </c>
      <c r="C48" s="243" t="s">
        <v>363</v>
      </c>
      <c r="D48" s="352" t="s">
        <v>321</v>
      </c>
      <c r="E48" s="99" t="s">
        <v>3</v>
      </c>
      <c r="F48" s="99" t="s">
        <v>47</v>
      </c>
      <c r="G48" s="378">
        <f>IF(F48="I",IFERROR(VLOOKUP(C48,'BG 12.20'!B:C,2,FALSE),0),0)</f>
        <v>507980898.19999999</v>
      </c>
    </row>
    <row r="49" spans="1:7" s="100" customFormat="1" ht="12" customHeight="1">
      <c r="A49" s="98" t="s">
        <v>2</v>
      </c>
      <c r="B49" s="98" t="s">
        <v>406</v>
      </c>
      <c r="C49" s="243" t="s">
        <v>364</v>
      </c>
      <c r="D49" s="352" t="s">
        <v>322</v>
      </c>
      <c r="E49" s="99" t="s">
        <v>3</v>
      </c>
      <c r="F49" s="99" t="s">
        <v>47</v>
      </c>
      <c r="G49" s="378">
        <f>IF(F49="I",IFERROR(VLOOKUP(C49,'BG 12.20'!B:C,2,FALSE),0),0)</f>
        <v>507980898.19999999</v>
      </c>
    </row>
    <row r="50" spans="1:7" s="100" customFormat="1" ht="12" customHeight="1">
      <c r="A50" s="98" t="s">
        <v>2</v>
      </c>
      <c r="B50" s="98" t="s">
        <v>406</v>
      </c>
      <c r="C50" s="243" t="s">
        <v>365</v>
      </c>
      <c r="D50" s="352" t="s">
        <v>323</v>
      </c>
      <c r="E50" s="99" t="s">
        <v>3</v>
      </c>
      <c r="F50" s="99" t="s">
        <v>47</v>
      </c>
      <c r="G50" s="378">
        <f>IF(F50="I",IFERROR(VLOOKUP(C50,'BG 12.20'!B:C,2,FALSE),0),0)</f>
        <v>508152484.19999999</v>
      </c>
    </row>
    <row r="51" spans="1:7" s="100" customFormat="1" ht="12" customHeight="1">
      <c r="A51" s="98" t="s">
        <v>2</v>
      </c>
      <c r="B51" s="98" t="s">
        <v>406</v>
      </c>
      <c r="C51" s="243" t="s">
        <v>366</v>
      </c>
      <c r="D51" s="352" t="s">
        <v>324</v>
      </c>
      <c r="E51" s="99" t="s">
        <v>3</v>
      </c>
      <c r="F51" s="99" t="s">
        <v>47</v>
      </c>
      <c r="G51" s="378">
        <f>IF(F51="I",IFERROR(VLOOKUP(C51,'BG 12.20'!B:C,2,FALSE),0),0)</f>
        <v>2011450394.5999999</v>
      </c>
    </row>
    <row r="52" spans="1:7" s="100" customFormat="1" ht="12" customHeight="1">
      <c r="A52" s="98" t="s">
        <v>2</v>
      </c>
      <c r="B52" s="98" t="s">
        <v>406</v>
      </c>
      <c r="C52" s="243" t="s">
        <v>367</v>
      </c>
      <c r="D52" s="352" t="s">
        <v>325</v>
      </c>
      <c r="E52" s="99" t="s">
        <v>3</v>
      </c>
      <c r="F52" s="99" t="s">
        <v>47</v>
      </c>
      <c r="G52" s="378">
        <f>IF(F52="I",IFERROR(VLOOKUP(C52,'BG 12.20'!B:C,2,FALSE),0),0)</f>
        <v>2011450394.5999999</v>
      </c>
    </row>
    <row r="53" spans="1:7" s="100" customFormat="1" ht="12" customHeight="1">
      <c r="A53" s="98" t="s">
        <v>2</v>
      </c>
      <c r="B53" s="98" t="s">
        <v>406</v>
      </c>
      <c r="C53" s="243" t="s">
        <v>368</v>
      </c>
      <c r="D53" s="352" t="s">
        <v>326</v>
      </c>
      <c r="E53" s="99" t="s">
        <v>3</v>
      </c>
      <c r="F53" s="99" t="s">
        <v>47</v>
      </c>
      <c r="G53" s="378">
        <f>IF(F53="I",IFERROR(VLOOKUP(C53,'BG 12.20'!B:C,2,FALSE),0),0)</f>
        <v>508213209.94999999</v>
      </c>
    </row>
    <row r="54" spans="1:7" s="100" customFormat="1" ht="12" customHeight="1">
      <c r="A54" s="98" t="s">
        <v>2</v>
      </c>
      <c r="B54" s="98" t="s">
        <v>406</v>
      </c>
      <c r="C54" s="243" t="s">
        <v>369</v>
      </c>
      <c r="D54" s="352" t="s">
        <v>327</v>
      </c>
      <c r="E54" s="99" t="s">
        <v>3</v>
      </c>
      <c r="F54" s="99" t="s">
        <v>47</v>
      </c>
      <c r="G54" s="378">
        <f>IF(F54="I",IFERROR(VLOOKUP(C54,'BG 12.20'!B:C,2,FALSE),0),0)</f>
        <v>153996315.96000001</v>
      </c>
    </row>
    <row r="55" spans="1:7" s="100" customFormat="1" ht="12" customHeight="1">
      <c r="A55" s="98" t="s">
        <v>2</v>
      </c>
      <c r="B55" s="98" t="s">
        <v>406</v>
      </c>
      <c r="C55" s="243" t="s">
        <v>370</v>
      </c>
      <c r="D55" s="352" t="s">
        <v>328</v>
      </c>
      <c r="E55" s="99" t="s">
        <v>3</v>
      </c>
      <c r="F55" s="99" t="s">
        <v>47</v>
      </c>
      <c r="G55" s="378">
        <f>IF(F55="I",IFERROR(VLOOKUP(C55,'BG 12.20'!B:C,2,FALSE),0),0)</f>
        <v>153996315.96000001</v>
      </c>
    </row>
    <row r="56" spans="1:7" s="100" customFormat="1" ht="12" customHeight="1">
      <c r="A56" s="98" t="s">
        <v>2</v>
      </c>
      <c r="B56" s="98" t="s">
        <v>406</v>
      </c>
      <c r="C56" s="243" t="s">
        <v>371</v>
      </c>
      <c r="D56" s="352" t="s">
        <v>329</v>
      </c>
      <c r="E56" s="99" t="s">
        <v>3</v>
      </c>
      <c r="F56" s="99" t="s">
        <v>47</v>
      </c>
      <c r="G56" s="378">
        <f>IF(F56="I",IFERROR(VLOOKUP(C56,'BG 12.20'!B:C,2,FALSE),0),0)</f>
        <v>153996315.96000001</v>
      </c>
    </row>
    <row r="57" spans="1:7" s="100" customFormat="1" ht="12" customHeight="1">
      <c r="A57" s="98" t="s">
        <v>2</v>
      </c>
      <c r="B57" s="98" t="s">
        <v>406</v>
      </c>
      <c r="C57" s="243" t="s">
        <v>372</v>
      </c>
      <c r="D57" s="352" t="s">
        <v>330</v>
      </c>
      <c r="E57" s="99" t="s">
        <v>3</v>
      </c>
      <c r="F57" s="99" t="s">
        <v>47</v>
      </c>
      <c r="G57" s="378">
        <f>IF(F57="I",IFERROR(VLOOKUP(C57,'BG 12.20'!B:C,2,FALSE),0),0)</f>
        <v>153996315.96000001</v>
      </c>
    </row>
    <row r="58" spans="1:7" s="100" customFormat="1" ht="12" customHeight="1">
      <c r="A58" s="98" t="s">
        <v>2</v>
      </c>
      <c r="B58" s="98" t="s">
        <v>406</v>
      </c>
      <c r="C58" s="243" t="s">
        <v>373</v>
      </c>
      <c r="D58" s="352" t="s">
        <v>331</v>
      </c>
      <c r="E58" s="99" t="s">
        <v>3</v>
      </c>
      <c r="F58" s="99" t="s">
        <v>47</v>
      </c>
      <c r="G58" s="378">
        <f>IF(F58="I",IFERROR(VLOOKUP(C58,'BG 12.20'!B:C,2,FALSE),0),0)</f>
        <v>153996315.96000001</v>
      </c>
    </row>
    <row r="59" spans="1:7" s="100" customFormat="1" ht="12" customHeight="1">
      <c r="A59" s="98" t="s">
        <v>2</v>
      </c>
      <c r="B59" s="98" t="s">
        <v>406</v>
      </c>
      <c r="C59" s="243" t="s">
        <v>374</v>
      </c>
      <c r="D59" s="352" t="s">
        <v>332</v>
      </c>
      <c r="E59" s="99" t="s">
        <v>3</v>
      </c>
      <c r="F59" s="99" t="s">
        <v>47</v>
      </c>
      <c r="G59" s="378">
        <f>IF(F59="I",IFERROR(VLOOKUP(C59,'BG 12.20'!B:C,2,FALSE),0),0)</f>
        <v>153996315.96000001</v>
      </c>
    </row>
    <row r="60" spans="1:7" s="100" customFormat="1" ht="12" customHeight="1">
      <c r="A60" s="98" t="s">
        <v>2</v>
      </c>
      <c r="B60" s="98" t="s">
        <v>406</v>
      </c>
      <c r="C60" s="243" t="s">
        <v>375</v>
      </c>
      <c r="D60" s="352" t="s">
        <v>333</v>
      </c>
      <c r="E60" s="99" t="s">
        <v>3</v>
      </c>
      <c r="F60" s="99" t="s">
        <v>47</v>
      </c>
      <c r="G60" s="378">
        <f>IF(F60="I",IFERROR(VLOOKUP(C60,'BG 12.20'!B:C,2,FALSE),0),0)</f>
        <v>153996315.96000001</v>
      </c>
    </row>
    <row r="61" spans="1:7" s="100" customFormat="1" ht="12" customHeight="1">
      <c r="A61" s="98" t="s">
        <v>2</v>
      </c>
      <c r="B61" s="98" t="s">
        <v>406</v>
      </c>
      <c r="C61" s="243" t="s">
        <v>376</v>
      </c>
      <c r="D61" s="352" t="s">
        <v>334</v>
      </c>
      <c r="E61" s="99" t="s">
        <v>3</v>
      </c>
      <c r="F61" s="99" t="s">
        <v>47</v>
      </c>
      <c r="G61" s="378">
        <f>IF(F61="I",IFERROR(VLOOKUP(C61,'BG 12.20'!B:C,2,FALSE),0),0)</f>
        <v>508221936.5</v>
      </c>
    </row>
    <row r="62" spans="1:7" s="100" customFormat="1" ht="12" customHeight="1">
      <c r="A62" s="98" t="s">
        <v>2</v>
      </c>
      <c r="B62" s="98" t="s">
        <v>406</v>
      </c>
      <c r="C62" s="243" t="s">
        <v>377</v>
      </c>
      <c r="D62" s="352" t="s">
        <v>335</v>
      </c>
      <c r="E62" s="99" t="s">
        <v>3</v>
      </c>
      <c r="F62" s="99" t="s">
        <v>47</v>
      </c>
      <c r="G62" s="378">
        <f>IF(F62="I",IFERROR(VLOOKUP(C62,'BG 12.20'!B:C,2,FALSE),0),0)</f>
        <v>508221936.5</v>
      </c>
    </row>
    <row r="63" spans="1:7" s="241" customFormat="1" ht="12" customHeight="1">
      <c r="A63" s="114" t="s">
        <v>4</v>
      </c>
      <c r="B63" s="114"/>
      <c r="C63" s="242" t="s">
        <v>166</v>
      </c>
      <c r="D63" s="353" t="s">
        <v>165</v>
      </c>
      <c r="E63" s="115" t="s">
        <v>3</v>
      </c>
      <c r="F63" s="115" t="s">
        <v>46</v>
      </c>
      <c r="G63" s="377">
        <f>IF(F63="I",IFERROR(VLOOKUP(C63,'BG 12.20'!B:C,2,FALSE),0),0)</f>
        <v>0</v>
      </c>
    </row>
    <row r="64" spans="1:7" s="241" customFormat="1" ht="12" customHeight="1">
      <c r="A64" s="114" t="s">
        <v>4</v>
      </c>
      <c r="B64" s="114"/>
      <c r="C64" s="242" t="s">
        <v>168</v>
      </c>
      <c r="D64" s="353" t="s">
        <v>167</v>
      </c>
      <c r="E64" s="115" t="s">
        <v>3</v>
      </c>
      <c r="F64" s="115" t="s">
        <v>46</v>
      </c>
      <c r="G64" s="377">
        <f>IF(F64="I",IFERROR(VLOOKUP(C64,'BG 12.20'!B:C,2,FALSE),0),0)</f>
        <v>0</v>
      </c>
    </row>
    <row r="65" spans="1:7" s="241" customFormat="1" ht="12" customHeight="1">
      <c r="A65" s="114" t="s">
        <v>4</v>
      </c>
      <c r="B65" s="114"/>
      <c r="C65" s="242" t="s">
        <v>170</v>
      </c>
      <c r="D65" s="353" t="s">
        <v>169</v>
      </c>
      <c r="E65" s="115" t="s">
        <v>3</v>
      </c>
      <c r="F65" s="115" t="s">
        <v>46</v>
      </c>
      <c r="G65" s="377">
        <f>IF(F65="I",IFERROR(VLOOKUP(C65,'BG 12.20'!B:C,2,FALSE),0),0)</f>
        <v>0</v>
      </c>
    </row>
    <row r="66" spans="1:7" s="100" customFormat="1" ht="12" customHeight="1">
      <c r="A66" s="98" t="s">
        <v>4</v>
      </c>
      <c r="B66" s="98" t="s">
        <v>410</v>
      </c>
      <c r="C66" s="243" t="s">
        <v>172</v>
      </c>
      <c r="D66" s="352" t="s">
        <v>171</v>
      </c>
      <c r="E66" s="99" t="s">
        <v>3</v>
      </c>
      <c r="F66" s="99" t="s">
        <v>47</v>
      </c>
      <c r="G66" s="378">
        <v>-48.71</v>
      </c>
    </row>
    <row r="67" spans="1:7" s="241" customFormat="1" ht="12" customHeight="1">
      <c r="A67" s="114" t="s">
        <v>4</v>
      </c>
      <c r="B67" s="114"/>
      <c r="C67" s="242" t="s">
        <v>174</v>
      </c>
      <c r="D67" s="353" t="s">
        <v>173</v>
      </c>
      <c r="E67" s="115" t="s">
        <v>3</v>
      </c>
      <c r="F67" s="115" t="s">
        <v>46</v>
      </c>
      <c r="G67" s="377">
        <v>0</v>
      </c>
    </row>
    <row r="68" spans="1:7" s="100" customFormat="1" ht="12" customHeight="1">
      <c r="A68" s="98" t="s">
        <v>4</v>
      </c>
      <c r="B68" s="98" t="s">
        <v>410</v>
      </c>
      <c r="C68" s="243" t="s">
        <v>176</v>
      </c>
      <c r="D68" s="352" t="s">
        <v>175</v>
      </c>
      <c r="E68" s="99" t="s">
        <v>3</v>
      </c>
      <c r="F68" s="99" t="s">
        <v>47</v>
      </c>
      <c r="G68" s="378">
        <v>-40262078.530000001</v>
      </c>
    </row>
    <row r="69" spans="1:7" s="100" customFormat="1" ht="12" customHeight="1">
      <c r="A69" s="98" t="s">
        <v>4</v>
      </c>
      <c r="B69" s="98" t="s">
        <v>410</v>
      </c>
      <c r="C69" s="243" t="s">
        <v>178</v>
      </c>
      <c r="D69" s="352" t="s">
        <v>177</v>
      </c>
      <c r="E69" s="99" t="s">
        <v>3</v>
      </c>
      <c r="F69" s="99" t="s">
        <v>47</v>
      </c>
      <c r="G69" s="378">
        <v>-4026207.85</v>
      </c>
    </row>
    <row r="70" spans="1:7" s="241" customFormat="1" ht="12" customHeight="1">
      <c r="A70" s="114" t="s">
        <v>5</v>
      </c>
      <c r="B70" s="114"/>
      <c r="C70" s="242" t="s">
        <v>180</v>
      </c>
      <c r="D70" s="353" t="s">
        <v>179</v>
      </c>
      <c r="E70" s="115" t="s">
        <v>3</v>
      </c>
      <c r="F70" s="115" t="s">
        <v>46</v>
      </c>
      <c r="G70" s="377">
        <f>IF(F70="I",IFERROR(VLOOKUP(C70,'BG 12.20'!B:C,2,FALSE),0),0)</f>
        <v>0</v>
      </c>
    </row>
    <row r="71" spans="1:7" s="241" customFormat="1" ht="12" customHeight="1">
      <c r="A71" s="114" t="s">
        <v>5</v>
      </c>
      <c r="B71" s="114"/>
      <c r="C71" s="242" t="s">
        <v>182</v>
      </c>
      <c r="D71" s="353" t="s">
        <v>181</v>
      </c>
      <c r="E71" s="115" t="s">
        <v>3</v>
      </c>
      <c r="F71" s="115" t="s">
        <v>46</v>
      </c>
      <c r="G71" s="377">
        <f>IF(F71="I",IFERROR(VLOOKUP(C71,'BG 12.20'!B:C,2,FALSE),0),0)</f>
        <v>0</v>
      </c>
    </row>
    <row r="72" spans="1:7" s="100" customFormat="1" ht="12" customHeight="1">
      <c r="A72" s="98" t="s">
        <v>5</v>
      </c>
      <c r="B72" s="98" t="s">
        <v>70</v>
      </c>
      <c r="C72" s="243" t="s">
        <v>184</v>
      </c>
      <c r="D72" s="352" t="s">
        <v>183</v>
      </c>
      <c r="E72" s="99" t="s">
        <v>3</v>
      </c>
      <c r="F72" s="99" t="s">
        <v>47</v>
      </c>
      <c r="G72" s="378">
        <v>-49256924786.290001</v>
      </c>
    </row>
    <row r="73" spans="1:7" s="100" customFormat="1" ht="12" customHeight="1">
      <c r="A73" s="98" t="s">
        <v>5</v>
      </c>
      <c r="B73" s="98" t="s">
        <v>69</v>
      </c>
      <c r="C73" s="243" t="s">
        <v>186</v>
      </c>
      <c r="D73" s="352" t="s">
        <v>185</v>
      </c>
      <c r="E73" s="99" t="s">
        <v>3</v>
      </c>
      <c r="F73" s="99" t="s">
        <v>47</v>
      </c>
      <c r="G73" s="378">
        <v>14873359038.91</v>
      </c>
    </row>
    <row r="74" spans="1:7" s="100" customFormat="1" ht="12" customHeight="1">
      <c r="A74" s="98" t="s">
        <v>5</v>
      </c>
      <c r="B74" s="98" t="s">
        <v>75</v>
      </c>
      <c r="C74" s="243" t="s">
        <v>188</v>
      </c>
      <c r="D74" s="352" t="s">
        <v>187</v>
      </c>
      <c r="E74" s="99" t="s">
        <v>3</v>
      </c>
      <c r="F74" s="99" t="s">
        <v>47</v>
      </c>
      <c r="G74" s="378">
        <v>-210667292.22999999</v>
      </c>
    </row>
    <row r="75" spans="1:7" s="241" customFormat="1" ht="12" customHeight="1">
      <c r="A75" s="114" t="s">
        <v>25</v>
      </c>
      <c r="B75" s="114"/>
      <c r="C75" s="242" t="s">
        <v>190</v>
      </c>
      <c r="D75" s="353" t="s">
        <v>189</v>
      </c>
      <c r="E75" s="115" t="s">
        <v>3</v>
      </c>
      <c r="F75" s="115" t="s">
        <v>46</v>
      </c>
      <c r="G75" s="377">
        <f>IF(F75="I",IFERROR(VLOOKUP(C75,'BG 12.20'!B:C,2,FALSE),0),0)</f>
        <v>0</v>
      </c>
    </row>
    <row r="76" spans="1:7" s="241" customFormat="1" ht="12" customHeight="1">
      <c r="A76" s="114" t="s">
        <v>25</v>
      </c>
      <c r="B76" s="114"/>
      <c r="C76" s="242" t="s">
        <v>192</v>
      </c>
      <c r="D76" s="353" t="s">
        <v>191</v>
      </c>
      <c r="E76" s="115" t="s">
        <v>3</v>
      </c>
      <c r="F76" s="115" t="s">
        <v>46</v>
      </c>
      <c r="G76" s="377">
        <f>IF(F76="I",IFERROR(VLOOKUP(C76,'BG 12.20'!B:C,2,FALSE),0),0)</f>
        <v>0</v>
      </c>
    </row>
    <row r="77" spans="1:7" s="100" customFormat="1" ht="12" customHeight="1">
      <c r="A77" s="98" t="s">
        <v>25</v>
      </c>
      <c r="B77" s="98" t="s">
        <v>414</v>
      </c>
      <c r="C77" s="243" t="s">
        <v>378</v>
      </c>
      <c r="D77" s="352" t="s">
        <v>336</v>
      </c>
      <c r="E77" s="99" t="s">
        <v>3</v>
      </c>
      <c r="F77" s="99" t="s">
        <v>47</v>
      </c>
      <c r="G77" s="378">
        <f>IF(F77="I",IFERROR(VLOOKUP(C77,'BG 12.20'!B:C,2,FALSE),0),0)</f>
        <v>4268475097.8899999</v>
      </c>
    </row>
    <row r="78" spans="1:7" s="100" customFormat="1" ht="12" customHeight="1">
      <c r="A78" s="98" t="s">
        <v>25</v>
      </c>
      <c r="B78" s="98" t="s">
        <v>414</v>
      </c>
      <c r="C78" s="243" t="s">
        <v>194</v>
      </c>
      <c r="D78" s="352" t="s">
        <v>193</v>
      </c>
      <c r="E78" s="99" t="s">
        <v>3</v>
      </c>
      <c r="F78" s="99" t="s">
        <v>47</v>
      </c>
      <c r="G78" s="378">
        <f>IF(F78="I",IFERROR(VLOOKUP(C78,'BG 12.20'!B:C,2,FALSE),0),0)</f>
        <v>17322248783.75</v>
      </c>
    </row>
    <row r="79" spans="1:7" s="241" customFormat="1" ht="12" customHeight="1">
      <c r="A79" s="114" t="s">
        <v>25</v>
      </c>
      <c r="B79" s="114"/>
      <c r="C79" s="242" t="s">
        <v>196</v>
      </c>
      <c r="D79" s="353" t="s">
        <v>195</v>
      </c>
      <c r="E79" s="115" t="s">
        <v>3</v>
      </c>
      <c r="F79" s="115" t="s">
        <v>46</v>
      </c>
      <c r="G79" s="377">
        <f>IF(F79="I",IFERROR(VLOOKUP(C79,'BG 12.20'!B:C,2,FALSE),0),0)</f>
        <v>0</v>
      </c>
    </row>
    <row r="80" spans="1:7" s="241" customFormat="1" ht="12" customHeight="1">
      <c r="A80" s="114" t="s">
        <v>25</v>
      </c>
      <c r="B80" s="114"/>
      <c r="C80" s="242" t="s">
        <v>198</v>
      </c>
      <c r="D80" s="353" t="s">
        <v>197</v>
      </c>
      <c r="E80" s="115" t="s">
        <v>3</v>
      </c>
      <c r="F80" s="115" t="s">
        <v>46</v>
      </c>
      <c r="G80" s="377">
        <f>IF(F80="I",IFERROR(VLOOKUP(C80,'BG 12.20'!B:C,2,FALSE),0),0)</f>
        <v>0</v>
      </c>
    </row>
    <row r="81" spans="1:7" s="100" customFormat="1" ht="12" customHeight="1">
      <c r="A81" s="98" t="s">
        <v>25</v>
      </c>
      <c r="B81" s="98" t="s">
        <v>296</v>
      </c>
      <c r="C81" s="243" t="s">
        <v>380</v>
      </c>
      <c r="D81" s="352" t="s">
        <v>337</v>
      </c>
      <c r="E81" s="99" t="s">
        <v>3</v>
      </c>
      <c r="F81" s="99" t="s">
        <v>47</v>
      </c>
      <c r="G81" s="378">
        <f>IF(F81="I",IFERROR(VLOOKUP(C81,'BG 12.20'!B:C,2,FALSE),0),0)</f>
        <v>810000</v>
      </c>
    </row>
    <row r="82" spans="1:7" s="100" customFormat="1" ht="12" customHeight="1">
      <c r="A82" s="98" t="s">
        <v>25</v>
      </c>
      <c r="B82" s="98" t="s">
        <v>296</v>
      </c>
      <c r="C82" s="243" t="s">
        <v>200</v>
      </c>
      <c r="D82" s="352" t="s">
        <v>199</v>
      </c>
      <c r="E82" s="99" t="s">
        <v>3</v>
      </c>
      <c r="F82" s="99" t="s">
        <v>47</v>
      </c>
      <c r="G82" s="378">
        <f>IF(F82="I",IFERROR(VLOOKUP(C82,'BG 12.20'!B:C,2,FALSE),0),0)</f>
        <v>103568437.68000001</v>
      </c>
    </row>
    <row r="83" spans="1:7" s="100" customFormat="1" ht="12" customHeight="1">
      <c r="A83" s="98" t="s">
        <v>25</v>
      </c>
      <c r="B83" s="98" t="s">
        <v>296</v>
      </c>
      <c r="C83" s="243" t="s">
        <v>202</v>
      </c>
      <c r="D83" s="352" t="s">
        <v>201</v>
      </c>
      <c r="E83" s="99" t="s">
        <v>3</v>
      </c>
      <c r="F83" s="99" t="s">
        <v>47</v>
      </c>
      <c r="G83" s="378">
        <f>IF(F83="I",IFERROR(VLOOKUP(C83,'BG 12.20'!B:C,2,FALSE),0),0)</f>
        <v>10356843.84</v>
      </c>
    </row>
    <row r="84" spans="1:7" s="241" customFormat="1" ht="12" customHeight="1">
      <c r="A84" s="114" t="s">
        <v>24</v>
      </c>
      <c r="B84" s="114"/>
      <c r="C84" s="242" t="s">
        <v>204</v>
      </c>
      <c r="D84" s="353" t="s">
        <v>203</v>
      </c>
      <c r="E84" s="115" t="s">
        <v>3</v>
      </c>
      <c r="F84" s="115" t="s">
        <v>46</v>
      </c>
      <c r="G84" s="377">
        <f>IF(F84="I",IFERROR(VLOOKUP(C84,'BG 12.20'!B:C,2,FALSE),0),0)</f>
        <v>0</v>
      </c>
    </row>
    <row r="85" spans="1:7" s="241" customFormat="1" ht="12" customHeight="1">
      <c r="A85" s="114" t="s">
        <v>24</v>
      </c>
      <c r="B85" s="114"/>
      <c r="C85" s="242" t="s">
        <v>206</v>
      </c>
      <c r="D85" s="353" t="s">
        <v>205</v>
      </c>
      <c r="E85" s="115" t="s">
        <v>3</v>
      </c>
      <c r="F85" s="115" t="s">
        <v>46</v>
      </c>
      <c r="G85" s="377">
        <f>IF(F85="I",IFERROR(VLOOKUP(C85,'BG 12.20'!B:C,2,FALSE),0),0)</f>
        <v>0</v>
      </c>
    </row>
    <row r="86" spans="1:7" s="100" customFormat="1" ht="12" customHeight="1">
      <c r="A86" s="98" t="s">
        <v>24</v>
      </c>
      <c r="B86" s="98" t="s">
        <v>414</v>
      </c>
      <c r="C86" s="243" t="s">
        <v>381</v>
      </c>
      <c r="D86" s="352" t="s">
        <v>207</v>
      </c>
      <c r="E86" s="99" t="s">
        <v>3</v>
      </c>
      <c r="F86" s="99" t="s">
        <v>47</v>
      </c>
      <c r="G86" s="378">
        <v>-4266598084</v>
      </c>
    </row>
    <row r="87" spans="1:7" s="100" customFormat="1" ht="12" customHeight="1">
      <c r="A87" s="98" t="s">
        <v>24</v>
      </c>
      <c r="B87" s="98" t="s">
        <v>414</v>
      </c>
      <c r="C87" s="243" t="s">
        <v>208</v>
      </c>
      <c r="D87" s="352" t="s">
        <v>207</v>
      </c>
      <c r="E87" s="99" t="s">
        <v>3</v>
      </c>
      <c r="F87" s="99" t="s">
        <v>47</v>
      </c>
      <c r="G87" s="378">
        <v>-17327121100.200001</v>
      </c>
    </row>
    <row r="88" spans="1:7" s="241" customFormat="1" ht="12" customHeight="1">
      <c r="A88" s="114" t="s">
        <v>24</v>
      </c>
      <c r="B88" s="114"/>
      <c r="C88" s="242" t="s">
        <v>210</v>
      </c>
      <c r="D88" s="353" t="s">
        <v>209</v>
      </c>
      <c r="E88" s="115" t="s">
        <v>3</v>
      </c>
      <c r="F88" s="115" t="s">
        <v>46</v>
      </c>
      <c r="G88" s="377">
        <v>0</v>
      </c>
    </row>
    <row r="89" spans="1:7" s="246" customFormat="1" ht="12" customHeight="1">
      <c r="A89" s="244" t="s">
        <v>24</v>
      </c>
      <c r="B89" s="244" t="s">
        <v>412</v>
      </c>
      <c r="C89" s="374" t="s">
        <v>382</v>
      </c>
      <c r="D89" s="354" t="s">
        <v>339</v>
      </c>
      <c r="E89" s="245" t="s">
        <v>3</v>
      </c>
      <c r="F89" s="245" t="s">
        <v>47</v>
      </c>
      <c r="G89" s="379">
        <v>-237000000</v>
      </c>
    </row>
    <row r="90" spans="1:7" s="246" customFormat="1" ht="12" customHeight="1">
      <c r="A90" s="244" t="s">
        <v>24</v>
      </c>
      <c r="B90" s="244" t="s">
        <v>412</v>
      </c>
      <c r="C90" s="374" t="s">
        <v>212</v>
      </c>
      <c r="D90" s="354" t="s">
        <v>211</v>
      </c>
      <c r="E90" s="245" t="s">
        <v>3</v>
      </c>
      <c r="F90" s="245" t="s">
        <v>47</v>
      </c>
      <c r="G90" s="379">
        <v>-21003424.629999999</v>
      </c>
    </row>
    <row r="91" spans="1:7" s="246" customFormat="1" ht="12" customHeight="1">
      <c r="A91" s="244" t="s">
        <v>24</v>
      </c>
      <c r="B91" s="244" t="s">
        <v>412</v>
      </c>
      <c r="C91" s="374" t="s">
        <v>383</v>
      </c>
      <c r="D91" s="354" t="s">
        <v>340</v>
      </c>
      <c r="E91" s="245" t="s">
        <v>3</v>
      </c>
      <c r="F91" s="245" t="s">
        <v>47</v>
      </c>
      <c r="G91" s="379">
        <v>-113106849.54000001</v>
      </c>
    </row>
    <row r="92" spans="1:7" s="241" customFormat="1" ht="12" customHeight="1">
      <c r="A92" s="114" t="s">
        <v>24</v>
      </c>
      <c r="B92" s="114"/>
      <c r="C92" s="242" t="s">
        <v>214</v>
      </c>
      <c r="D92" s="353" t="s">
        <v>213</v>
      </c>
      <c r="E92" s="115" t="s">
        <v>3</v>
      </c>
      <c r="F92" s="115" t="s">
        <v>46</v>
      </c>
      <c r="G92" s="377">
        <v>0</v>
      </c>
    </row>
    <row r="93" spans="1:7" s="100" customFormat="1" ht="12" customHeight="1">
      <c r="A93" s="98" t="s">
        <v>24</v>
      </c>
      <c r="B93" s="98" t="s">
        <v>17</v>
      </c>
      <c r="C93" s="243" t="s">
        <v>216</v>
      </c>
      <c r="D93" s="352" t="s">
        <v>215</v>
      </c>
      <c r="E93" s="99" t="s">
        <v>3</v>
      </c>
      <c r="F93" s="99" t="s">
        <v>47</v>
      </c>
      <c r="G93" s="378">
        <v>-586316</v>
      </c>
    </row>
    <row r="94" spans="1:7" s="241" customFormat="1" ht="12" customHeight="1">
      <c r="A94" s="114" t="s">
        <v>24</v>
      </c>
      <c r="B94" s="114"/>
      <c r="C94" s="242" t="s">
        <v>218</v>
      </c>
      <c r="D94" s="353" t="s">
        <v>217</v>
      </c>
      <c r="E94" s="115" t="s">
        <v>3</v>
      </c>
      <c r="F94" s="115" t="s">
        <v>46</v>
      </c>
      <c r="G94" s="377">
        <v>0</v>
      </c>
    </row>
    <row r="95" spans="1:7" s="100" customFormat="1" ht="12" customHeight="1">
      <c r="A95" s="98" t="s">
        <v>24</v>
      </c>
      <c r="B95" s="244" t="s">
        <v>412</v>
      </c>
      <c r="C95" s="374" t="s">
        <v>220</v>
      </c>
      <c r="D95" s="352" t="s">
        <v>219</v>
      </c>
      <c r="E95" s="99" t="s">
        <v>3</v>
      </c>
      <c r="F95" s="99" t="s">
        <v>47</v>
      </c>
      <c r="G95" s="378">
        <v>77538211.319999993</v>
      </c>
    </row>
    <row r="96" spans="1:7" s="100" customFormat="1" ht="12" customHeight="1">
      <c r="A96" s="98" t="s">
        <v>24</v>
      </c>
      <c r="B96" s="244" t="s">
        <v>412</v>
      </c>
      <c r="C96" s="374" t="s">
        <v>222</v>
      </c>
      <c r="D96" s="352" t="s">
        <v>221</v>
      </c>
      <c r="E96" s="99" t="s">
        <v>3</v>
      </c>
      <c r="F96" s="99" t="s">
        <v>47</v>
      </c>
      <c r="G96" s="378">
        <v>3848321.72</v>
      </c>
    </row>
    <row r="97" spans="1:8" s="100" customFormat="1" ht="12" customHeight="1">
      <c r="A97" s="98" t="s">
        <v>24</v>
      </c>
      <c r="B97" s="244" t="s">
        <v>412</v>
      </c>
      <c r="C97" s="374" t="s">
        <v>384</v>
      </c>
      <c r="D97" s="352" t="s">
        <v>341</v>
      </c>
      <c r="E97" s="99" t="s">
        <v>3</v>
      </c>
      <c r="F97" s="99" t="s">
        <v>47</v>
      </c>
      <c r="G97" s="378">
        <v>-6999565.4000000004</v>
      </c>
    </row>
    <row r="98" spans="1:8" s="100" customFormat="1" ht="12" customHeight="1">
      <c r="A98" s="98" t="s">
        <v>24</v>
      </c>
      <c r="B98" s="244" t="s">
        <v>412</v>
      </c>
      <c r="C98" s="374" t="s">
        <v>224</v>
      </c>
      <c r="D98" s="352" t="s">
        <v>223</v>
      </c>
      <c r="E98" s="99" t="s">
        <v>3</v>
      </c>
      <c r="F98" s="99" t="s">
        <v>47</v>
      </c>
      <c r="G98" s="378">
        <v>-25097648.66</v>
      </c>
    </row>
    <row r="99" spans="1:8">
      <c r="A99" s="100"/>
      <c r="B99" s="100"/>
      <c r="C99" s="237"/>
      <c r="D99" s="237"/>
      <c r="E99" s="238"/>
      <c r="F99" s="238"/>
      <c r="G99" s="380"/>
    </row>
    <row r="100" spans="1:8">
      <c r="A100" s="100"/>
      <c r="B100" s="100"/>
      <c r="C100" s="237"/>
      <c r="D100" s="237"/>
      <c r="E100" s="239" t="s">
        <v>2</v>
      </c>
      <c r="F100" s="239"/>
      <c r="G100" s="381">
        <f>SUMIF(A:A,E100,G:G)</f>
        <v>34638521374.699982</v>
      </c>
    </row>
    <row r="101" spans="1:8">
      <c r="A101" s="100"/>
      <c r="B101" s="100"/>
      <c r="C101" s="237"/>
      <c r="D101" s="237"/>
      <c r="E101" s="239" t="s">
        <v>4</v>
      </c>
      <c r="F101" s="239"/>
      <c r="G101" s="381">
        <f>SUMIF(A:A,E101,G:G)</f>
        <v>-44288335.090000004</v>
      </c>
    </row>
    <row r="102" spans="1:8">
      <c r="A102" s="100"/>
      <c r="B102" s="100"/>
      <c r="C102" s="237"/>
      <c r="D102" s="237"/>
      <c r="E102" s="239" t="s">
        <v>5</v>
      </c>
      <c r="F102" s="239"/>
      <c r="G102" s="381">
        <f>SUMIF(A:A,E102,G:G)</f>
        <v>-34594233039.610008</v>
      </c>
    </row>
    <row r="103" spans="1:8">
      <c r="A103" s="100"/>
      <c r="B103" s="100"/>
      <c r="C103" s="237"/>
      <c r="D103" s="237"/>
      <c r="E103" s="240" t="s">
        <v>26</v>
      </c>
      <c r="F103" s="240"/>
      <c r="G103" s="380">
        <f>SUBTOTAL(9,G100:G102)</f>
        <v>0</v>
      </c>
    </row>
    <row r="104" spans="1:8">
      <c r="A104" s="100"/>
      <c r="B104" s="100"/>
      <c r="C104" s="237"/>
      <c r="D104" s="237"/>
      <c r="E104" s="239" t="s">
        <v>24</v>
      </c>
      <c r="F104" s="239"/>
      <c r="G104" s="381">
        <f>SUMIF(A:A,E104,G:G)</f>
        <v>-21916126455.390003</v>
      </c>
      <c r="H104" s="382">
        <f>+G104-'2. Estado de Ingresos y Egresos'!F13</f>
        <v>-22241529029.140003</v>
      </c>
    </row>
    <row r="105" spans="1:8">
      <c r="A105" s="100"/>
      <c r="B105" s="100"/>
      <c r="C105" s="237"/>
      <c r="D105" s="237"/>
      <c r="E105" s="239" t="s">
        <v>25</v>
      </c>
      <c r="F105" s="239"/>
      <c r="G105" s="381">
        <f>SUMIF(A:A,E105,G:G)</f>
        <v>21705459163.16</v>
      </c>
      <c r="H105" s="382">
        <f>+G105-'2. Estado de Ingresos y Egresos'!F21</f>
        <v>21590723881.639999</v>
      </c>
    </row>
    <row r="106" spans="1:8">
      <c r="A106" s="100"/>
      <c r="B106" s="100"/>
      <c r="C106" s="237"/>
      <c r="D106" s="237"/>
      <c r="E106" s="240" t="s">
        <v>26</v>
      </c>
      <c r="F106" s="240"/>
      <c r="G106" s="380">
        <f>SUBTOTAL(9,G104:G105)</f>
        <v>-210667292.23000336</v>
      </c>
    </row>
    <row r="107" spans="1:8">
      <c r="A107" s="100"/>
      <c r="B107" s="100"/>
      <c r="C107" s="237"/>
      <c r="D107" s="237"/>
      <c r="E107" s="238"/>
      <c r="F107" s="238"/>
      <c r="G107" s="380">
        <f>+G106-G74</f>
        <v>-3.3676624298095703E-6</v>
      </c>
    </row>
    <row r="108" spans="1:8">
      <c r="A108" s="100"/>
      <c r="B108" s="100"/>
      <c r="C108" s="237"/>
      <c r="D108" s="237"/>
      <c r="E108" s="238"/>
      <c r="F108" s="238"/>
      <c r="G108" s="380"/>
    </row>
    <row r="109" spans="1:8">
      <c r="A109" s="100"/>
      <c r="B109" s="100"/>
      <c r="C109" s="237"/>
      <c r="D109" s="237"/>
      <c r="E109" s="238"/>
      <c r="F109" s="238"/>
      <c r="G109" s="380"/>
    </row>
  </sheetData>
  <autoFilter ref="A4:G98" xr:uid="{00000000-0009-0000-0000-000008000000}"/>
  <customSheetViews>
    <customSheetView guid="{B9F63820-5C32-455A-BC9D-0BE84D6B0867}" filter="1" showAutoFilter="1" state="hidden">
      <pane ySplit="4" topLeftCell="A5" activePane="bottomLeft" state="frozen"/>
      <selection pane="bottomLeft" activeCell="D390" sqref="D390:G390 D392:G396 D410:G411 D424:G424"/>
      <pageMargins left="0.7" right="0.7" top="0.75" bottom="0.75" header="0.3" footer="0.3"/>
      <pageSetup paperSize="9" orientation="portrait" r:id="rId1"/>
      <autoFilter ref="A4:J480" xr:uid="{00000000-0000-0000-0000-000000000000}">
        <filterColumn colId="1">
          <filters>
            <filter val="Otros gastos de comercialización (Nota 5.w)"/>
          </filters>
        </filterColumn>
      </autoFilter>
    </customSheetView>
    <customSheetView guid="{7015FC6D-0680-4B00-AA0E-B83DA1D0B666}" filter="1" showAutoFilter="1">
      <pane ySplit="10" topLeftCell="A396" activePane="bottomLeft" state="frozen"/>
      <selection pane="bottomLeft" activeCell="B413" sqref="B413"/>
      <pageMargins left="0.7" right="0.7" top="0.75" bottom="0.75" header="0.3" footer="0.3"/>
      <pageSetup paperSize="9" orientation="portrait" r:id="rId2"/>
      <autoFilter ref="A4:J480" xr:uid="{00000000-0000-0000-0000-000000000000}">
        <filterColumn colId="6">
          <filters>
            <filter val="1.217.193"/>
            <filter val="1.403.320.111"/>
            <filter val="1.530.000"/>
            <filter val="1.808.967"/>
            <filter val="1.948.492"/>
            <filter val="10.014.421"/>
            <filter val="10.083.333"/>
            <filter val="10.500.000"/>
            <filter val="100.000"/>
            <filter val="105.000.000"/>
            <filter val="11.647.065"/>
            <filter val="112.487.908"/>
            <filter val="113.837.164"/>
            <filter val="12.643.649"/>
            <filter val="139.728.254"/>
            <filter val="14.200.454"/>
            <filter val="14.285.334"/>
            <filter val="15.882.182"/>
            <filter val="157.876.083"/>
            <filter val="16.238.918"/>
            <filter val="162.227.408"/>
            <filter val="165.523.085"/>
            <filter val="165.980.247"/>
            <filter val="169.372.459"/>
            <filter val="17.653.690"/>
            <filter val="18.136.461.199"/>
            <filter val="-18.136.461.199"/>
            <filter val="18.665.667"/>
            <filter val="2.155.931"/>
            <filter val="2.410.959"/>
            <filter val="2.489.543.463"/>
            <filter val="2.500.001"/>
            <filter val="2.598.392"/>
            <filter val="2.650.719"/>
            <filter val="2.874.119"/>
            <filter val="20.470.836"/>
            <filter val="21.121.490"/>
            <filter val="21.887.999"/>
            <filter val="217.559.172"/>
            <filter val="22.067.273"/>
            <filter val="225.302.826"/>
            <filter val="23.322.673"/>
            <filter val="23.799.408"/>
            <filter val="24.000.000"/>
            <filter val="250.049"/>
            <filter val="26.537.264"/>
            <filter val="28.610.971"/>
            <filter val="289.016.667"/>
            <filter val="3.169.091"/>
            <filter val="3.336.439"/>
            <filter val="3.496.313"/>
            <filter val="3.516.576"/>
            <filter val="3.755.762"/>
            <filter val="3.996.538"/>
            <filter val="-30.629.975"/>
            <filter val="30.826.014"/>
            <filter val="30.827.114"/>
            <filter val="32.204.457"/>
            <filter val="-32.204.457"/>
            <filter val="32.844.791"/>
            <filter val="32.860.972"/>
            <filter val="332.000"/>
            <filter val="35.409.091"/>
            <filter val="35.600"/>
            <filter val="38.721.199"/>
            <filter val="39.000.000"/>
            <filter val="39.872.675"/>
            <filter val="4.000.000"/>
            <filter val="4.232.306.000"/>
            <filter val="-4.232.306.000"/>
            <filter val="4.335.591"/>
            <filter val="4.453.151"/>
            <filter val="4.760"/>
            <filter val="407.541.775"/>
            <filter val="412.376"/>
            <filter val="427.741.326"/>
            <filter val="429.580"/>
            <filter val="43.148.578"/>
            <filter val="44.231.650"/>
            <filter val="44.516.285"/>
            <filter val="442.916.854.245"/>
            <filter val="-442.916.854.245"/>
            <filter val="449.542.972"/>
            <filter val="48.857.307"/>
            <filter val="49.946.068"/>
            <filter val="5.000.000.000"/>
            <filter val="5.576.709"/>
            <filter val="50.732.513"/>
            <filter val="52.500.000"/>
            <filter val="537.248"/>
            <filter val="56.649.722"/>
            <filter val="561.000.000"/>
            <filter val="57.764.419"/>
            <filter val="58.662.495"/>
            <filter val="58.988.520"/>
            <filter val="59.240.090"/>
            <filter val="598.420.166"/>
            <filter val="6.000.000"/>
            <filter val="6.491.551"/>
            <filter val="6.736.642"/>
            <filter val="6.799.607"/>
            <filter val="60.931.484"/>
            <filter val="612.030.384"/>
            <filter val="618.840"/>
            <filter val="622.033.558"/>
            <filter val="633.276.895"/>
            <filter val="634.228.480"/>
            <filter val="66.646"/>
            <filter val="7.954.545"/>
            <filter val="7.997.216.474"/>
            <filter val="700.003"/>
            <filter val="718.181"/>
            <filter val="74.631.194"/>
            <filter val="750.000.000"/>
            <filter val="788.252.516"/>
            <filter val="-788.252.516"/>
            <filter val="8.000.000"/>
            <filter val="8.034.255.631"/>
            <filter val="8.084.000.000"/>
            <filter val="8.109.049.854"/>
            <filter val="825.000"/>
            <filter val="87.699.040"/>
            <filter val="88.410.220"/>
            <filter val="9.000.000"/>
            <filter val="9.387.688"/>
            <filter val="9.967.899"/>
            <filter val="96.219"/>
            <filter val="96.802.558"/>
          </filters>
        </filterColumn>
      </autoFilter>
    </customSheetView>
    <customSheetView guid="{5FCC9217-B3E9-4B91-A943-5F21728EBEE9}" filter="1" showAutoFilter="1">
      <pane ySplit="236" topLeftCell="A238" activePane="bottomLeft" state="frozen"/>
      <selection pane="bottomLeft" activeCell="C275" sqref="C275"/>
      <pageMargins left="0.7" right="0.7" top="0.75" bottom="0.75" header="0.3" footer="0.3"/>
      <pageSetup paperSize="9" orientation="portrait" r:id="rId3"/>
      <autoFilter ref="A4:J480" xr:uid="{00000000-0000-0000-0000-000000000000}">
        <filterColumn colId="1">
          <filters>
            <filter val="Otros Pasivos Corrientes (Nota 5.q)"/>
          </filters>
        </filterColumn>
      </autoFilter>
    </customSheetView>
    <customSheetView guid="{F3648BCD-1CED-4BBB-AE63-37BDB925883F}" showAutoFilter="1" state="hidden">
      <pane ySplit="11" topLeftCell="A222" activePane="bottomLeft" state="frozen"/>
      <selection pane="bottomLeft" activeCell="B228" sqref="B228"/>
      <pageMargins left="0.7" right="0.7" top="0.75" bottom="0.75" header="0.3" footer="0.3"/>
      <pageSetup paperSize="9" orientation="portrait" r:id="rId4"/>
      <autoFilter ref="A4:J480" xr:uid="{00000000-0000-0000-0000-000000000000}"/>
    </customSheetView>
  </customSheetViews>
  <pageMargins left="0.7" right="0.7" top="0.75" bottom="0.75" header="0.3" footer="0.3"/>
  <pageSetup paperSize="9"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N109"/>
  <sheetViews>
    <sheetView zoomScaleNormal="100" workbookViewId="0">
      <pane xSplit="6" ySplit="3" topLeftCell="G83" activePane="bottomRight" state="frozen"/>
      <selection activeCell="D93" sqref="D93"/>
      <selection pane="topRight" activeCell="D93" sqref="D93"/>
      <selection pane="bottomLeft" activeCell="D93" sqref="D93"/>
      <selection pane="bottomRight" activeCell="D93" sqref="D93"/>
    </sheetView>
  </sheetViews>
  <sheetFormatPr baseColWidth="10" defaultColWidth="9.140625" defaultRowHeight="15" customHeight="1"/>
  <cols>
    <col min="1" max="1" width="52.42578125" style="47" bestFit="1" customWidth="1"/>
    <col min="2" max="2" width="16" style="47" customWidth="1"/>
    <col min="3" max="4" width="15" style="47" bestFit="1" customWidth="1"/>
    <col min="5" max="5" width="16.5703125" style="47" bestFit="1" customWidth="1"/>
    <col min="6" max="6" width="14.140625" style="314" bestFit="1" customWidth="1"/>
    <col min="7" max="7" width="17.5703125" style="47" bestFit="1" customWidth="1"/>
    <col min="8" max="9" width="18.140625" style="47" bestFit="1" customWidth="1"/>
    <col min="10" max="10" width="12.85546875" style="47" bestFit="1" customWidth="1"/>
    <col min="11" max="11" width="13.7109375" style="47" bestFit="1" customWidth="1"/>
    <col min="12" max="12" width="13.140625" style="47" customWidth="1"/>
    <col min="13" max="13" width="13.28515625" style="47" bestFit="1" customWidth="1"/>
    <col min="14" max="14" width="15.85546875" style="57" bestFit="1" customWidth="1"/>
    <col min="15" max="40" width="9.140625" style="57"/>
    <col min="41" max="248" width="9.140625" style="47"/>
    <col min="249" max="249" width="33.7109375" style="47" customWidth="1"/>
    <col min="250" max="250" width="16" style="47" customWidth="1"/>
    <col min="251" max="252" width="15" style="47" bestFit="1" customWidth="1"/>
    <col min="253" max="253" width="16.5703125" style="47" bestFit="1" customWidth="1"/>
    <col min="254" max="254" width="12.5703125" style="47" customWidth="1"/>
    <col min="255" max="255" width="17.5703125" style="47" bestFit="1" customWidth="1"/>
    <col min="256" max="257" width="18.140625" style="47" bestFit="1" customWidth="1"/>
    <col min="258" max="258" width="12.85546875" style="47" bestFit="1" customWidth="1"/>
    <col min="259" max="260" width="16.5703125" style="47" bestFit="1" customWidth="1"/>
    <col min="261" max="262" width="13.140625" style="47" bestFit="1" customWidth="1"/>
    <col min="263" max="263" width="15.5703125" style="47" bestFit="1" customWidth="1"/>
    <col min="264" max="264" width="13.7109375" style="47" bestFit="1" customWidth="1"/>
    <col min="265" max="267" width="12.28515625" style="47" bestFit="1" customWidth="1"/>
    <col min="268" max="268" width="17.5703125" style="47" bestFit="1" customWidth="1"/>
    <col min="269" max="269" width="12.28515625" style="47" bestFit="1" customWidth="1"/>
    <col min="270" max="270" width="13.42578125" style="47" bestFit="1" customWidth="1"/>
    <col min="271" max="504" width="9.140625" style="47"/>
    <col min="505" max="505" width="33.7109375" style="47" customWidth="1"/>
    <col min="506" max="506" width="16" style="47" customWidth="1"/>
    <col min="507" max="508" width="15" style="47" bestFit="1" customWidth="1"/>
    <col min="509" max="509" width="16.5703125" style="47" bestFit="1" customWidth="1"/>
    <col min="510" max="510" width="12.5703125" style="47" customWidth="1"/>
    <col min="511" max="511" width="17.5703125" style="47" bestFit="1" customWidth="1"/>
    <col min="512" max="513" width="18.140625" style="47" bestFit="1" customWidth="1"/>
    <col min="514" max="514" width="12.85546875" style="47" bestFit="1" customWidth="1"/>
    <col min="515" max="516" width="16.5703125" style="47" bestFit="1" customWidth="1"/>
    <col min="517" max="518" width="13.140625" style="47" bestFit="1" customWidth="1"/>
    <col min="519" max="519" width="15.5703125" style="47" bestFit="1" customWidth="1"/>
    <col min="520" max="520" width="13.7109375" style="47" bestFit="1" customWidth="1"/>
    <col min="521" max="523" width="12.28515625" style="47" bestFit="1" customWidth="1"/>
    <col min="524" max="524" width="17.5703125" style="47" bestFit="1" customWidth="1"/>
    <col min="525" max="525" width="12.28515625" style="47" bestFit="1" customWidth="1"/>
    <col min="526" max="526" width="13.42578125" style="47" bestFit="1" customWidth="1"/>
    <col min="527" max="760" width="9.140625" style="47"/>
    <col min="761" max="761" width="33.7109375" style="47" customWidth="1"/>
    <col min="762" max="762" width="16" style="47" customWidth="1"/>
    <col min="763" max="764" width="15" style="47" bestFit="1" customWidth="1"/>
    <col min="765" max="765" width="16.5703125" style="47" bestFit="1" customWidth="1"/>
    <col min="766" max="766" width="12.5703125" style="47" customWidth="1"/>
    <col min="767" max="767" width="17.5703125" style="47" bestFit="1" customWidth="1"/>
    <col min="768" max="769" width="18.140625" style="47" bestFit="1" customWidth="1"/>
    <col min="770" max="770" width="12.85546875" style="47" bestFit="1" customWidth="1"/>
    <col min="771" max="772" width="16.5703125" style="47" bestFit="1" customWidth="1"/>
    <col min="773" max="774" width="13.140625" style="47" bestFit="1" customWidth="1"/>
    <col min="775" max="775" width="15.5703125" style="47" bestFit="1" customWidth="1"/>
    <col min="776" max="776" width="13.7109375" style="47" bestFit="1" customWidth="1"/>
    <col min="777" max="779" width="12.28515625" style="47" bestFit="1" customWidth="1"/>
    <col min="780" max="780" width="17.5703125" style="47" bestFit="1" customWidth="1"/>
    <col min="781" max="781" width="12.28515625" style="47" bestFit="1" customWidth="1"/>
    <col min="782" max="782" width="13.42578125" style="47" bestFit="1" customWidth="1"/>
    <col min="783" max="1016" width="9.140625" style="47"/>
    <col min="1017" max="1017" width="33.7109375" style="47" customWidth="1"/>
    <col min="1018" max="1018" width="16" style="47" customWidth="1"/>
    <col min="1019" max="1020" width="15" style="47" bestFit="1" customWidth="1"/>
    <col min="1021" max="1021" width="16.5703125" style="47" bestFit="1" customWidth="1"/>
    <col min="1022" max="1022" width="12.5703125" style="47" customWidth="1"/>
    <col min="1023" max="1023" width="17.5703125" style="47" bestFit="1" customWidth="1"/>
    <col min="1024" max="1025" width="18.140625" style="47" bestFit="1" customWidth="1"/>
    <col min="1026" max="1026" width="12.85546875" style="47" bestFit="1" customWidth="1"/>
    <col min="1027" max="1028" width="16.5703125" style="47" bestFit="1" customWidth="1"/>
    <col min="1029" max="1030" width="13.140625" style="47" bestFit="1" customWidth="1"/>
    <col min="1031" max="1031" width="15.5703125" style="47" bestFit="1" customWidth="1"/>
    <col min="1032" max="1032" width="13.7109375" style="47" bestFit="1" customWidth="1"/>
    <col min="1033" max="1035" width="12.28515625" style="47" bestFit="1" customWidth="1"/>
    <col min="1036" max="1036" width="17.5703125" style="47" bestFit="1" customWidth="1"/>
    <col min="1037" max="1037" width="12.28515625" style="47" bestFit="1" customWidth="1"/>
    <col min="1038" max="1038" width="13.42578125" style="47" bestFit="1" customWidth="1"/>
    <col min="1039" max="1272" width="9.140625" style="47"/>
    <col min="1273" max="1273" width="33.7109375" style="47" customWidth="1"/>
    <col min="1274" max="1274" width="16" style="47" customWidth="1"/>
    <col min="1275" max="1276" width="15" style="47" bestFit="1" customWidth="1"/>
    <col min="1277" max="1277" width="16.5703125" style="47" bestFit="1" customWidth="1"/>
    <col min="1278" max="1278" width="12.5703125" style="47" customWidth="1"/>
    <col min="1279" max="1279" width="17.5703125" style="47" bestFit="1" customWidth="1"/>
    <col min="1280" max="1281" width="18.140625" style="47" bestFit="1" customWidth="1"/>
    <col min="1282" max="1282" width="12.85546875" style="47" bestFit="1" customWidth="1"/>
    <col min="1283" max="1284" width="16.5703125" style="47" bestFit="1" customWidth="1"/>
    <col min="1285" max="1286" width="13.140625" style="47" bestFit="1" customWidth="1"/>
    <col min="1287" max="1287" width="15.5703125" style="47" bestFit="1" customWidth="1"/>
    <col min="1288" max="1288" width="13.7109375" style="47" bestFit="1" customWidth="1"/>
    <col min="1289" max="1291" width="12.28515625" style="47" bestFit="1" customWidth="1"/>
    <col min="1292" max="1292" width="17.5703125" style="47" bestFit="1" customWidth="1"/>
    <col min="1293" max="1293" width="12.28515625" style="47" bestFit="1" customWidth="1"/>
    <col min="1294" max="1294" width="13.42578125" style="47" bestFit="1" customWidth="1"/>
    <col min="1295" max="1528" width="9.140625" style="47"/>
    <col min="1529" max="1529" width="33.7109375" style="47" customWidth="1"/>
    <col min="1530" max="1530" width="16" style="47" customWidth="1"/>
    <col min="1531" max="1532" width="15" style="47" bestFit="1" customWidth="1"/>
    <col min="1533" max="1533" width="16.5703125" style="47" bestFit="1" customWidth="1"/>
    <col min="1534" max="1534" width="12.5703125" style="47" customWidth="1"/>
    <col min="1535" max="1535" width="17.5703125" style="47" bestFit="1" customWidth="1"/>
    <col min="1536" max="1537" width="18.140625" style="47" bestFit="1" customWidth="1"/>
    <col min="1538" max="1538" width="12.85546875" style="47" bestFit="1" customWidth="1"/>
    <col min="1539" max="1540" width="16.5703125" style="47" bestFit="1" customWidth="1"/>
    <col min="1541" max="1542" width="13.140625" style="47" bestFit="1" customWidth="1"/>
    <col min="1543" max="1543" width="15.5703125" style="47" bestFit="1" customWidth="1"/>
    <col min="1544" max="1544" width="13.7109375" style="47" bestFit="1" customWidth="1"/>
    <col min="1545" max="1547" width="12.28515625" style="47" bestFit="1" customWidth="1"/>
    <col min="1548" max="1548" width="17.5703125" style="47" bestFit="1" customWidth="1"/>
    <col min="1549" max="1549" width="12.28515625" style="47" bestFit="1" customWidth="1"/>
    <col min="1550" max="1550" width="13.42578125" style="47" bestFit="1" customWidth="1"/>
    <col min="1551" max="1784" width="9.140625" style="47"/>
    <col min="1785" max="1785" width="33.7109375" style="47" customWidth="1"/>
    <col min="1786" max="1786" width="16" style="47" customWidth="1"/>
    <col min="1787" max="1788" width="15" style="47" bestFit="1" customWidth="1"/>
    <col min="1789" max="1789" width="16.5703125" style="47" bestFit="1" customWidth="1"/>
    <col min="1790" max="1790" width="12.5703125" style="47" customWidth="1"/>
    <col min="1791" max="1791" width="17.5703125" style="47" bestFit="1" customWidth="1"/>
    <col min="1792" max="1793" width="18.140625" style="47" bestFit="1" customWidth="1"/>
    <col min="1794" max="1794" width="12.85546875" style="47" bestFit="1" customWidth="1"/>
    <col min="1795" max="1796" width="16.5703125" style="47" bestFit="1" customWidth="1"/>
    <col min="1797" max="1798" width="13.140625" style="47" bestFit="1" customWidth="1"/>
    <col min="1799" max="1799" width="15.5703125" style="47" bestFit="1" customWidth="1"/>
    <col min="1800" max="1800" width="13.7109375" style="47" bestFit="1" customWidth="1"/>
    <col min="1801" max="1803" width="12.28515625" style="47" bestFit="1" customWidth="1"/>
    <col min="1804" max="1804" width="17.5703125" style="47" bestFit="1" customWidth="1"/>
    <col min="1805" max="1805" width="12.28515625" style="47" bestFit="1" customWidth="1"/>
    <col min="1806" max="1806" width="13.42578125" style="47" bestFit="1" customWidth="1"/>
    <col min="1807" max="2040" width="9.140625" style="47"/>
    <col min="2041" max="2041" width="33.7109375" style="47" customWidth="1"/>
    <col min="2042" max="2042" width="16" style="47" customWidth="1"/>
    <col min="2043" max="2044" width="15" style="47" bestFit="1" customWidth="1"/>
    <col min="2045" max="2045" width="16.5703125" style="47" bestFit="1" customWidth="1"/>
    <col min="2046" max="2046" width="12.5703125" style="47" customWidth="1"/>
    <col min="2047" max="2047" width="17.5703125" style="47" bestFit="1" customWidth="1"/>
    <col min="2048" max="2049" width="18.140625" style="47" bestFit="1" customWidth="1"/>
    <col min="2050" max="2050" width="12.85546875" style="47" bestFit="1" customWidth="1"/>
    <col min="2051" max="2052" width="16.5703125" style="47" bestFit="1" customWidth="1"/>
    <col min="2053" max="2054" width="13.140625" style="47" bestFit="1" customWidth="1"/>
    <col min="2055" max="2055" width="15.5703125" style="47" bestFit="1" customWidth="1"/>
    <col min="2056" max="2056" width="13.7109375" style="47" bestFit="1" customWidth="1"/>
    <col min="2057" max="2059" width="12.28515625" style="47" bestFit="1" customWidth="1"/>
    <col min="2060" max="2060" width="17.5703125" style="47" bestFit="1" customWidth="1"/>
    <col min="2061" max="2061" width="12.28515625" style="47" bestFit="1" customWidth="1"/>
    <col min="2062" max="2062" width="13.42578125" style="47" bestFit="1" customWidth="1"/>
    <col min="2063" max="2296" width="9.140625" style="47"/>
    <col min="2297" max="2297" width="33.7109375" style="47" customWidth="1"/>
    <col min="2298" max="2298" width="16" style="47" customWidth="1"/>
    <col min="2299" max="2300" width="15" style="47" bestFit="1" customWidth="1"/>
    <col min="2301" max="2301" width="16.5703125" style="47" bestFit="1" customWidth="1"/>
    <col min="2302" max="2302" width="12.5703125" style="47" customWidth="1"/>
    <col min="2303" max="2303" width="17.5703125" style="47" bestFit="1" customWidth="1"/>
    <col min="2304" max="2305" width="18.140625" style="47" bestFit="1" customWidth="1"/>
    <col min="2306" max="2306" width="12.85546875" style="47" bestFit="1" customWidth="1"/>
    <col min="2307" max="2308" width="16.5703125" style="47" bestFit="1" customWidth="1"/>
    <col min="2309" max="2310" width="13.140625" style="47" bestFit="1" customWidth="1"/>
    <col min="2311" max="2311" width="15.5703125" style="47" bestFit="1" customWidth="1"/>
    <col min="2312" max="2312" width="13.7109375" style="47" bestFit="1" customWidth="1"/>
    <col min="2313" max="2315" width="12.28515625" style="47" bestFit="1" customWidth="1"/>
    <col min="2316" max="2316" width="17.5703125" style="47" bestFit="1" customWidth="1"/>
    <col min="2317" max="2317" width="12.28515625" style="47" bestFit="1" customWidth="1"/>
    <col min="2318" max="2318" width="13.42578125" style="47" bestFit="1" customWidth="1"/>
    <col min="2319" max="2552" width="9.140625" style="47"/>
    <col min="2553" max="2553" width="33.7109375" style="47" customWidth="1"/>
    <col min="2554" max="2554" width="16" style="47" customWidth="1"/>
    <col min="2555" max="2556" width="15" style="47" bestFit="1" customWidth="1"/>
    <col min="2557" max="2557" width="16.5703125" style="47" bestFit="1" customWidth="1"/>
    <col min="2558" max="2558" width="12.5703125" style="47" customWidth="1"/>
    <col min="2559" max="2559" width="17.5703125" style="47" bestFit="1" customWidth="1"/>
    <col min="2560" max="2561" width="18.140625" style="47" bestFit="1" customWidth="1"/>
    <col min="2562" max="2562" width="12.85546875" style="47" bestFit="1" customWidth="1"/>
    <col min="2563" max="2564" width="16.5703125" style="47" bestFit="1" customWidth="1"/>
    <col min="2565" max="2566" width="13.140625" style="47" bestFit="1" customWidth="1"/>
    <col min="2567" max="2567" width="15.5703125" style="47" bestFit="1" customWidth="1"/>
    <col min="2568" max="2568" width="13.7109375" style="47" bestFit="1" customWidth="1"/>
    <col min="2569" max="2571" width="12.28515625" style="47" bestFit="1" customWidth="1"/>
    <col min="2572" max="2572" width="17.5703125" style="47" bestFit="1" customWidth="1"/>
    <col min="2573" max="2573" width="12.28515625" style="47" bestFit="1" customWidth="1"/>
    <col min="2574" max="2574" width="13.42578125" style="47" bestFit="1" customWidth="1"/>
    <col min="2575" max="2808" width="9.140625" style="47"/>
    <col min="2809" max="2809" width="33.7109375" style="47" customWidth="1"/>
    <col min="2810" max="2810" width="16" style="47" customWidth="1"/>
    <col min="2811" max="2812" width="15" style="47" bestFit="1" customWidth="1"/>
    <col min="2813" max="2813" width="16.5703125" style="47" bestFit="1" customWidth="1"/>
    <col min="2814" max="2814" width="12.5703125" style="47" customWidth="1"/>
    <col min="2815" max="2815" width="17.5703125" style="47" bestFit="1" customWidth="1"/>
    <col min="2816" max="2817" width="18.140625" style="47" bestFit="1" customWidth="1"/>
    <col min="2818" max="2818" width="12.85546875" style="47" bestFit="1" customWidth="1"/>
    <col min="2819" max="2820" width="16.5703125" style="47" bestFit="1" customWidth="1"/>
    <col min="2821" max="2822" width="13.140625" style="47" bestFit="1" customWidth="1"/>
    <col min="2823" max="2823" width="15.5703125" style="47" bestFit="1" customWidth="1"/>
    <col min="2824" max="2824" width="13.7109375" style="47" bestFit="1" customWidth="1"/>
    <col min="2825" max="2827" width="12.28515625" style="47" bestFit="1" customWidth="1"/>
    <col min="2828" max="2828" width="17.5703125" style="47" bestFit="1" customWidth="1"/>
    <col min="2829" max="2829" width="12.28515625" style="47" bestFit="1" customWidth="1"/>
    <col min="2830" max="2830" width="13.42578125" style="47" bestFit="1" customWidth="1"/>
    <col min="2831" max="3064" width="9.140625" style="47"/>
    <col min="3065" max="3065" width="33.7109375" style="47" customWidth="1"/>
    <col min="3066" max="3066" width="16" style="47" customWidth="1"/>
    <col min="3067" max="3068" width="15" style="47" bestFit="1" customWidth="1"/>
    <col min="3069" max="3069" width="16.5703125" style="47" bestFit="1" customWidth="1"/>
    <col min="3070" max="3070" width="12.5703125" style="47" customWidth="1"/>
    <col min="3071" max="3071" width="17.5703125" style="47" bestFit="1" customWidth="1"/>
    <col min="3072" max="3073" width="18.140625" style="47" bestFit="1" customWidth="1"/>
    <col min="3074" max="3074" width="12.85546875" style="47" bestFit="1" customWidth="1"/>
    <col min="3075" max="3076" width="16.5703125" style="47" bestFit="1" customWidth="1"/>
    <col min="3077" max="3078" width="13.140625" style="47" bestFit="1" customWidth="1"/>
    <col min="3079" max="3079" width="15.5703125" style="47" bestFit="1" customWidth="1"/>
    <col min="3080" max="3080" width="13.7109375" style="47" bestFit="1" customWidth="1"/>
    <col min="3081" max="3083" width="12.28515625" style="47" bestFit="1" customWidth="1"/>
    <col min="3084" max="3084" width="17.5703125" style="47" bestFit="1" customWidth="1"/>
    <col min="3085" max="3085" width="12.28515625" style="47" bestFit="1" customWidth="1"/>
    <col min="3086" max="3086" width="13.42578125" style="47" bestFit="1" customWidth="1"/>
    <col min="3087" max="3320" width="9.140625" style="47"/>
    <col min="3321" max="3321" width="33.7109375" style="47" customWidth="1"/>
    <col min="3322" max="3322" width="16" style="47" customWidth="1"/>
    <col min="3323" max="3324" width="15" style="47" bestFit="1" customWidth="1"/>
    <col min="3325" max="3325" width="16.5703125" style="47" bestFit="1" customWidth="1"/>
    <col min="3326" max="3326" width="12.5703125" style="47" customWidth="1"/>
    <col min="3327" max="3327" width="17.5703125" style="47" bestFit="1" customWidth="1"/>
    <col min="3328" max="3329" width="18.140625" style="47" bestFit="1" customWidth="1"/>
    <col min="3330" max="3330" width="12.85546875" style="47" bestFit="1" customWidth="1"/>
    <col min="3331" max="3332" width="16.5703125" style="47" bestFit="1" customWidth="1"/>
    <col min="3333" max="3334" width="13.140625" style="47" bestFit="1" customWidth="1"/>
    <col min="3335" max="3335" width="15.5703125" style="47" bestFit="1" customWidth="1"/>
    <col min="3336" max="3336" width="13.7109375" style="47" bestFit="1" customWidth="1"/>
    <col min="3337" max="3339" width="12.28515625" style="47" bestFit="1" customWidth="1"/>
    <col min="3340" max="3340" width="17.5703125" style="47" bestFit="1" customWidth="1"/>
    <col min="3341" max="3341" width="12.28515625" style="47" bestFit="1" customWidth="1"/>
    <col min="3342" max="3342" width="13.42578125" style="47" bestFit="1" customWidth="1"/>
    <col min="3343" max="3576" width="9.140625" style="47"/>
    <col min="3577" max="3577" width="33.7109375" style="47" customWidth="1"/>
    <col min="3578" max="3578" width="16" style="47" customWidth="1"/>
    <col min="3579" max="3580" width="15" style="47" bestFit="1" customWidth="1"/>
    <col min="3581" max="3581" width="16.5703125" style="47" bestFit="1" customWidth="1"/>
    <col min="3582" max="3582" width="12.5703125" style="47" customWidth="1"/>
    <col min="3583" max="3583" width="17.5703125" style="47" bestFit="1" customWidth="1"/>
    <col min="3584" max="3585" width="18.140625" style="47" bestFit="1" customWidth="1"/>
    <col min="3586" max="3586" width="12.85546875" style="47" bestFit="1" customWidth="1"/>
    <col min="3587" max="3588" width="16.5703125" style="47" bestFit="1" customWidth="1"/>
    <col min="3589" max="3590" width="13.140625" style="47" bestFit="1" customWidth="1"/>
    <col min="3591" max="3591" width="15.5703125" style="47" bestFit="1" customWidth="1"/>
    <col min="3592" max="3592" width="13.7109375" style="47" bestFit="1" customWidth="1"/>
    <col min="3593" max="3595" width="12.28515625" style="47" bestFit="1" customWidth="1"/>
    <col min="3596" max="3596" width="17.5703125" style="47" bestFit="1" customWidth="1"/>
    <col min="3597" max="3597" width="12.28515625" style="47" bestFit="1" customWidth="1"/>
    <col min="3598" max="3598" width="13.42578125" style="47" bestFit="1" customWidth="1"/>
    <col min="3599" max="3832" width="9.140625" style="47"/>
    <col min="3833" max="3833" width="33.7109375" style="47" customWidth="1"/>
    <col min="3834" max="3834" width="16" style="47" customWidth="1"/>
    <col min="3835" max="3836" width="15" style="47" bestFit="1" customWidth="1"/>
    <col min="3837" max="3837" width="16.5703125" style="47" bestFit="1" customWidth="1"/>
    <col min="3838" max="3838" width="12.5703125" style="47" customWidth="1"/>
    <col min="3839" max="3839" width="17.5703125" style="47" bestFit="1" customWidth="1"/>
    <col min="3840" max="3841" width="18.140625" style="47" bestFit="1" customWidth="1"/>
    <col min="3842" max="3842" width="12.85546875" style="47" bestFit="1" customWidth="1"/>
    <col min="3843" max="3844" width="16.5703125" style="47" bestFit="1" customWidth="1"/>
    <col min="3845" max="3846" width="13.140625" style="47" bestFit="1" customWidth="1"/>
    <col min="3847" max="3847" width="15.5703125" style="47" bestFit="1" customWidth="1"/>
    <col min="3848" max="3848" width="13.7109375" style="47" bestFit="1" customWidth="1"/>
    <col min="3849" max="3851" width="12.28515625" style="47" bestFit="1" customWidth="1"/>
    <col min="3852" max="3852" width="17.5703125" style="47" bestFit="1" customWidth="1"/>
    <col min="3853" max="3853" width="12.28515625" style="47" bestFit="1" customWidth="1"/>
    <col min="3854" max="3854" width="13.42578125" style="47" bestFit="1" customWidth="1"/>
    <col min="3855" max="4088" width="9.140625" style="47"/>
    <col min="4089" max="4089" width="33.7109375" style="47" customWidth="1"/>
    <col min="4090" max="4090" width="16" style="47" customWidth="1"/>
    <col min="4091" max="4092" width="15" style="47" bestFit="1" customWidth="1"/>
    <col min="4093" max="4093" width="16.5703125" style="47" bestFit="1" customWidth="1"/>
    <col min="4094" max="4094" width="12.5703125" style="47" customWidth="1"/>
    <col min="4095" max="4095" width="17.5703125" style="47" bestFit="1" customWidth="1"/>
    <col min="4096" max="4097" width="18.140625" style="47" bestFit="1" customWidth="1"/>
    <col min="4098" max="4098" width="12.85546875" style="47" bestFit="1" customWidth="1"/>
    <col min="4099" max="4100" width="16.5703125" style="47" bestFit="1" customWidth="1"/>
    <col min="4101" max="4102" width="13.140625" style="47" bestFit="1" customWidth="1"/>
    <col min="4103" max="4103" width="15.5703125" style="47" bestFit="1" customWidth="1"/>
    <col min="4104" max="4104" width="13.7109375" style="47" bestFit="1" customWidth="1"/>
    <col min="4105" max="4107" width="12.28515625" style="47" bestFit="1" customWidth="1"/>
    <col min="4108" max="4108" width="17.5703125" style="47" bestFit="1" customWidth="1"/>
    <col min="4109" max="4109" width="12.28515625" style="47" bestFit="1" customWidth="1"/>
    <col min="4110" max="4110" width="13.42578125" style="47" bestFit="1" customWidth="1"/>
    <col min="4111" max="4344" width="9.140625" style="47"/>
    <col min="4345" max="4345" width="33.7109375" style="47" customWidth="1"/>
    <col min="4346" max="4346" width="16" style="47" customWidth="1"/>
    <col min="4347" max="4348" width="15" style="47" bestFit="1" customWidth="1"/>
    <col min="4349" max="4349" width="16.5703125" style="47" bestFit="1" customWidth="1"/>
    <col min="4350" max="4350" width="12.5703125" style="47" customWidth="1"/>
    <col min="4351" max="4351" width="17.5703125" style="47" bestFit="1" customWidth="1"/>
    <col min="4352" max="4353" width="18.140625" style="47" bestFit="1" customWidth="1"/>
    <col min="4354" max="4354" width="12.85546875" style="47" bestFit="1" customWidth="1"/>
    <col min="4355" max="4356" width="16.5703125" style="47" bestFit="1" customWidth="1"/>
    <col min="4357" max="4358" width="13.140625" style="47" bestFit="1" customWidth="1"/>
    <col min="4359" max="4359" width="15.5703125" style="47" bestFit="1" customWidth="1"/>
    <col min="4360" max="4360" width="13.7109375" style="47" bestFit="1" customWidth="1"/>
    <col min="4361" max="4363" width="12.28515625" style="47" bestFit="1" customWidth="1"/>
    <col min="4364" max="4364" width="17.5703125" style="47" bestFit="1" customWidth="1"/>
    <col min="4365" max="4365" width="12.28515625" style="47" bestFit="1" customWidth="1"/>
    <col min="4366" max="4366" width="13.42578125" style="47" bestFit="1" customWidth="1"/>
    <col min="4367" max="4600" width="9.140625" style="47"/>
    <col min="4601" max="4601" width="33.7109375" style="47" customWidth="1"/>
    <col min="4602" max="4602" width="16" style="47" customWidth="1"/>
    <col min="4603" max="4604" width="15" style="47" bestFit="1" customWidth="1"/>
    <col min="4605" max="4605" width="16.5703125" style="47" bestFit="1" customWidth="1"/>
    <col min="4606" max="4606" width="12.5703125" style="47" customWidth="1"/>
    <col min="4607" max="4607" width="17.5703125" style="47" bestFit="1" customWidth="1"/>
    <col min="4608" max="4609" width="18.140625" style="47" bestFit="1" customWidth="1"/>
    <col min="4610" max="4610" width="12.85546875" style="47" bestFit="1" customWidth="1"/>
    <col min="4611" max="4612" width="16.5703125" style="47" bestFit="1" customWidth="1"/>
    <col min="4613" max="4614" width="13.140625" style="47" bestFit="1" customWidth="1"/>
    <col min="4615" max="4615" width="15.5703125" style="47" bestFit="1" customWidth="1"/>
    <col min="4616" max="4616" width="13.7109375" style="47" bestFit="1" customWidth="1"/>
    <col min="4617" max="4619" width="12.28515625" style="47" bestFit="1" customWidth="1"/>
    <col min="4620" max="4620" width="17.5703125" style="47" bestFit="1" customWidth="1"/>
    <col min="4621" max="4621" width="12.28515625" style="47" bestFit="1" customWidth="1"/>
    <col min="4622" max="4622" width="13.42578125" style="47" bestFit="1" customWidth="1"/>
    <col min="4623" max="4856" width="9.140625" style="47"/>
    <col min="4857" max="4857" width="33.7109375" style="47" customWidth="1"/>
    <col min="4858" max="4858" width="16" style="47" customWidth="1"/>
    <col min="4859" max="4860" width="15" style="47" bestFit="1" customWidth="1"/>
    <col min="4861" max="4861" width="16.5703125" style="47" bestFit="1" customWidth="1"/>
    <col min="4862" max="4862" width="12.5703125" style="47" customWidth="1"/>
    <col min="4863" max="4863" width="17.5703125" style="47" bestFit="1" customWidth="1"/>
    <col min="4864" max="4865" width="18.140625" style="47" bestFit="1" customWidth="1"/>
    <col min="4866" max="4866" width="12.85546875" style="47" bestFit="1" customWidth="1"/>
    <col min="4867" max="4868" width="16.5703125" style="47" bestFit="1" customWidth="1"/>
    <col min="4869" max="4870" width="13.140625" style="47" bestFit="1" customWidth="1"/>
    <col min="4871" max="4871" width="15.5703125" style="47" bestFit="1" customWidth="1"/>
    <col min="4872" max="4872" width="13.7109375" style="47" bestFit="1" customWidth="1"/>
    <col min="4873" max="4875" width="12.28515625" style="47" bestFit="1" customWidth="1"/>
    <col min="4876" max="4876" width="17.5703125" style="47" bestFit="1" customWidth="1"/>
    <col min="4877" max="4877" width="12.28515625" style="47" bestFit="1" customWidth="1"/>
    <col min="4878" max="4878" width="13.42578125" style="47" bestFit="1" customWidth="1"/>
    <col min="4879" max="5112" width="9.140625" style="47"/>
    <col min="5113" max="5113" width="33.7109375" style="47" customWidth="1"/>
    <col min="5114" max="5114" width="16" style="47" customWidth="1"/>
    <col min="5115" max="5116" width="15" style="47" bestFit="1" customWidth="1"/>
    <col min="5117" max="5117" width="16.5703125" style="47" bestFit="1" customWidth="1"/>
    <col min="5118" max="5118" width="12.5703125" style="47" customWidth="1"/>
    <col min="5119" max="5119" width="17.5703125" style="47" bestFit="1" customWidth="1"/>
    <col min="5120" max="5121" width="18.140625" style="47" bestFit="1" customWidth="1"/>
    <col min="5122" max="5122" width="12.85546875" style="47" bestFit="1" customWidth="1"/>
    <col min="5123" max="5124" width="16.5703125" style="47" bestFit="1" customWidth="1"/>
    <col min="5125" max="5126" width="13.140625" style="47" bestFit="1" customWidth="1"/>
    <col min="5127" max="5127" width="15.5703125" style="47" bestFit="1" customWidth="1"/>
    <col min="5128" max="5128" width="13.7109375" style="47" bestFit="1" customWidth="1"/>
    <col min="5129" max="5131" width="12.28515625" style="47" bestFit="1" customWidth="1"/>
    <col min="5132" max="5132" width="17.5703125" style="47" bestFit="1" customWidth="1"/>
    <col min="5133" max="5133" width="12.28515625" style="47" bestFit="1" customWidth="1"/>
    <col min="5134" max="5134" width="13.42578125" style="47" bestFit="1" customWidth="1"/>
    <col min="5135" max="5368" width="9.140625" style="47"/>
    <col min="5369" max="5369" width="33.7109375" style="47" customWidth="1"/>
    <col min="5370" max="5370" width="16" style="47" customWidth="1"/>
    <col min="5371" max="5372" width="15" style="47" bestFit="1" customWidth="1"/>
    <col min="5373" max="5373" width="16.5703125" style="47" bestFit="1" customWidth="1"/>
    <col min="5374" max="5374" width="12.5703125" style="47" customWidth="1"/>
    <col min="5375" max="5375" width="17.5703125" style="47" bestFit="1" customWidth="1"/>
    <col min="5376" max="5377" width="18.140625" style="47" bestFit="1" customWidth="1"/>
    <col min="5378" max="5378" width="12.85546875" style="47" bestFit="1" customWidth="1"/>
    <col min="5379" max="5380" width="16.5703125" style="47" bestFit="1" customWidth="1"/>
    <col min="5381" max="5382" width="13.140625" style="47" bestFit="1" customWidth="1"/>
    <col min="5383" max="5383" width="15.5703125" style="47" bestFit="1" customWidth="1"/>
    <col min="5384" max="5384" width="13.7109375" style="47" bestFit="1" customWidth="1"/>
    <col min="5385" max="5387" width="12.28515625" style="47" bestFit="1" customWidth="1"/>
    <col min="5388" max="5388" width="17.5703125" style="47" bestFit="1" customWidth="1"/>
    <col min="5389" max="5389" width="12.28515625" style="47" bestFit="1" customWidth="1"/>
    <col min="5390" max="5390" width="13.42578125" style="47" bestFit="1" customWidth="1"/>
    <col min="5391" max="5624" width="9.140625" style="47"/>
    <col min="5625" max="5625" width="33.7109375" style="47" customWidth="1"/>
    <col min="5626" max="5626" width="16" style="47" customWidth="1"/>
    <col min="5627" max="5628" width="15" style="47" bestFit="1" customWidth="1"/>
    <col min="5629" max="5629" width="16.5703125" style="47" bestFit="1" customWidth="1"/>
    <col min="5630" max="5630" width="12.5703125" style="47" customWidth="1"/>
    <col min="5631" max="5631" width="17.5703125" style="47" bestFit="1" customWidth="1"/>
    <col min="5632" max="5633" width="18.140625" style="47" bestFit="1" customWidth="1"/>
    <col min="5634" max="5634" width="12.85546875" style="47" bestFit="1" customWidth="1"/>
    <col min="5635" max="5636" width="16.5703125" style="47" bestFit="1" customWidth="1"/>
    <col min="5637" max="5638" width="13.140625" style="47" bestFit="1" customWidth="1"/>
    <col min="5639" max="5639" width="15.5703125" style="47" bestFit="1" customWidth="1"/>
    <col min="5640" max="5640" width="13.7109375" style="47" bestFit="1" customWidth="1"/>
    <col min="5641" max="5643" width="12.28515625" style="47" bestFit="1" customWidth="1"/>
    <col min="5644" max="5644" width="17.5703125" style="47" bestFit="1" customWidth="1"/>
    <col min="5645" max="5645" width="12.28515625" style="47" bestFit="1" customWidth="1"/>
    <col min="5646" max="5646" width="13.42578125" style="47" bestFit="1" customWidth="1"/>
    <col min="5647" max="5880" width="9.140625" style="47"/>
    <col min="5881" max="5881" width="33.7109375" style="47" customWidth="1"/>
    <col min="5882" max="5882" width="16" style="47" customWidth="1"/>
    <col min="5883" max="5884" width="15" style="47" bestFit="1" customWidth="1"/>
    <col min="5885" max="5885" width="16.5703125" style="47" bestFit="1" customWidth="1"/>
    <col min="5886" max="5886" width="12.5703125" style="47" customWidth="1"/>
    <col min="5887" max="5887" width="17.5703125" style="47" bestFit="1" customWidth="1"/>
    <col min="5888" max="5889" width="18.140625" style="47" bestFit="1" customWidth="1"/>
    <col min="5890" max="5890" width="12.85546875" style="47" bestFit="1" customWidth="1"/>
    <col min="5891" max="5892" width="16.5703125" style="47" bestFit="1" customWidth="1"/>
    <col min="5893" max="5894" width="13.140625" style="47" bestFit="1" customWidth="1"/>
    <col min="5895" max="5895" width="15.5703125" style="47" bestFit="1" customWidth="1"/>
    <col min="5896" max="5896" width="13.7109375" style="47" bestFit="1" customWidth="1"/>
    <col min="5897" max="5899" width="12.28515625" style="47" bestFit="1" customWidth="1"/>
    <col min="5900" max="5900" width="17.5703125" style="47" bestFit="1" customWidth="1"/>
    <col min="5901" max="5901" width="12.28515625" style="47" bestFit="1" customWidth="1"/>
    <col min="5902" max="5902" width="13.42578125" style="47" bestFit="1" customWidth="1"/>
    <col min="5903" max="6136" width="9.140625" style="47"/>
    <col min="6137" max="6137" width="33.7109375" style="47" customWidth="1"/>
    <col min="6138" max="6138" width="16" style="47" customWidth="1"/>
    <col min="6139" max="6140" width="15" style="47" bestFit="1" customWidth="1"/>
    <col min="6141" max="6141" width="16.5703125" style="47" bestFit="1" customWidth="1"/>
    <col min="6142" max="6142" width="12.5703125" style="47" customWidth="1"/>
    <col min="6143" max="6143" width="17.5703125" style="47" bestFit="1" customWidth="1"/>
    <col min="6144" max="6145" width="18.140625" style="47" bestFit="1" customWidth="1"/>
    <col min="6146" max="6146" width="12.85546875" style="47" bestFit="1" customWidth="1"/>
    <col min="6147" max="6148" width="16.5703125" style="47" bestFit="1" customWidth="1"/>
    <col min="6149" max="6150" width="13.140625" style="47" bestFit="1" customWidth="1"/>
    <col min="6151" max="6151" width="15.5703125" style="47" bestFit="1" customWidth="1"/>
    <col min="6152" max="6152" width="13.7109375" style="47" bestFit="1" customWidth="1"/>
    <col min="6153" max="6155" width="12.28515625" style="47" bestFit="1" customWidth="1"/>
    <col min="6156" max="6156" width="17.5703125" style="47" bestFit="1" customWidth="1"/>
    <col min="6157" max="6157" width="12.28515625" style="47" bestFit="1" customWidth="1"/>
    <col min="6158" max="6158" width="13.42578125" style="47" bestFit="1" customWidth="1"/>
    <col min="6159" max="6392" width="9.140625" style="47"/>
    <col min="6393" max="6393" width="33.7109375" style="47" customWidth="1"/>
    <col min="6394" max="6394" width="16" style="47" customWidth="1"/>
    <col min="6395" max="6396" width="15" style="47" bestFit="1" customWidth="1"/>
    <col min="6397" max="6397" width="16.5703125" style="47" bestFit="1" customWidth="1"/>
    <col min="6398" max="6398" width="12.5703125" style="47" customWidth="1"/>
    <col min="6399" max="6399" width="17.5703125" style="47" bestFit="1" customWidth="1"/>
    <col min="6400" max="6401" width="18.140625" style="47" bestFit="1" customWidth="1"/>
    <col min="6402" max="6402" width="12.85546875" style="47" bestFit="1" customWidth="1"/>
    <col min="6403" max="6404" width="16.5703125" style="47" bestFit="1" customWidth="1"/>
    <col min="6405" max="6406" width="13.140625" style="47" bestFit="1" customWidth="1"/>
    <col min="6407" max="6407" width="15.5703125" style="47" bestFit="1" customWidth="1"/>
    <col min="6408" max="6408" width="13.7109375" style="47" bestFit="1" customWidth="1"/>
    <col min="6409" max="6411" width="12.28515625" style="47" bestFit="1" customWidth="1"/>
    <col min="6412" max="6412" width="17.5703125" style="47" bestFit="1" customWidth="1"/>
    <col min="6413" max="6413" width="12.28515625" style="47" bestFit="1" customWidth="1"/>
    <col min="6414" max="6414" width="13.42578125" style="47" bestFit="1" customWidth="1"/>
    <col min="6415" max="6648" width="9.140625" style="47"/>
    <col min="6649" max="6649" width="33.7109375" style="47" customWidth="1"/>
    <col min="6650" max="6650" width="16" style="47" customWidth="1"/>
    <col min="6651" max="6652" width="15" style="47" bestFit="1" customWidth="1"/>
    <col min="6653" max="6653" width="16.5703125" style="47" bestFit="1" customWidth="1"/>
    <col min="6654" max="6654" width="12.5703125" style="47" customWidth="1"/>
    <col min="6655" max="6655" width="17.5703125" style="47" bestFit="1" customWidth="1"/>
    <col min="6656" max="6657" width="18.140625" style="47" bestFit="1" customWidth="1"/>
    <col min="6658" max="6658" width="12.85546875" style="47" bestFit="1" customWidth="1"/>
    <col min="6659" max="6660" width="16.5703125" style="47" bestFit="1" customWidth="1"/>
    <col min="6661" max="6662" width="13.140625" style="47" bestFit="1" customWidth="1"/>
    <col min="6663" max="6663" width="15.5703125" style="47" bestFit="1" customWidth="1"/>
    <col min="6664" max="6664" width="13.7109375" style="47" bestFit="1" customWidth="1"/>
    <col min="6665" max="6667" width="12.28515625" style="47" bestFit="1" customWidth="1"/>
    <col min="6668" max="6668" width="17.5703125" style="47" bestFit="1" customWidth="1"/>
    <col min="6669" max="6669" width="12.28515625" style="47" bestFit="1" customWidth="1"/>
    <col min="6670" max="6670" width="13.42578125" style="47" bestFit="1" customWidth="1"/>
    <col min="6671" max="6904" width="9.140625" style="47"/>
    <col min="6905" max="6905" width="33.7109375" style="47" customWidth="1"/>
    <col min="6906" max="6906" width="16" style="47" customWidth="1"/>
    <col min="6907" max="6908" width="15" style="47" bestFit="1" customWidth="1"/>
    <col min="6909" max="6909" width="16.5703125" style="47" bestFit="1" customWidth="1"/>
    <col min="6910" max="6910" width="12.5703125" style="47" customWidth="1"/>
    <col min="6911" max="6911" width="17.5703125" style="47" bestFit="1" customWidth="1"/>
    <col min="6912" max="6913" width="18.140625" style="47" bestFit="1" customWidth="1"/>
    <col min="6914" max="6914" width="12.85546875" style="47" bestFit="1" customWidth="1"/>
    <col min="6915" max="6916" width="16.5703125" style="47" bestFit="1" customWidth="1"/>
    <col min="6917" max="6918" width="13.140625" style="47" bestFit="1" customWidth="1"/>
    <col min="6919" max="6919" width="15.5703125" style="47" bestFit="1" customWidth="1"/>
    <col min="6920" max="6920" width="13.7109375" style="47" bestFit="1" customWidth="1"/>
    <col min="6921" max="6923" width="12.28515625" style="47" bestFit="1" customWidth="1"/>
    <col min="6924" max="6924" width="17.5703125" style="47" bestFit="1" customWidth="1"/>
    <col min="6925" max="6925" width="12.28515625" style="47" bestFit="1" customWidth="1"/>
    <col min="6926" max="6926" width="13.42578125" style="47" bestFit="1" customWidth="1"/>
    <col min="6927" max="7160" width="9.140625" style="47"/>
    <col min="7161" max="7161" width="33.7109375" style="47" customWidth="1"/>
    <col min="7162" max="7162" width="16" style="47" customWidth="1"/>
    <col min="7163" max="7164" width="15" style="47" bestFit="1" customWidth="1"/>
    <col min="7165" max="7165" width="16.5703125" style="47" bestFit="1" customWidth="1"/>
    <col min="7166" max="7166" width="12.5703125" style="47" customWidth="1"/>
    <col min="7167" max="7167" width="17.5703125" style="47" bestFit="1" customWidth="1"/>
    <col min="7168" max="7169" width="18.140625" style="47" bestFit="1" customWidth="1"/>
    <col min="7170" max="7170" width="12.85546875" style="47" bestFit="1" customWidth="1"/>
    <col min="7171" max="7172" width="16.5703125" style="47" bestFit="1" customWidth="1"/>
    <col min="7173" max="7174" width="13.140625" style="47" bestFit="1" customWidth="1"/>
    <col min="7175" max="7175" width="15.5703125" style="47" bestFit="1" customWidth="1"/>
    <col min="7176" max="7176" width="13.7109375" style="47" bestFit="1" customWidth="1"/>
    <col min="7177" max="7179" width="12.28515625" style="47" bestFit="1" customWidth="1"/>
    <col min="7180" max="7180" width="17.5703125" style="47" bestFit="1" customWidth="1"/>
    <col min="7181" max="7181" width="12.28515625" style="47" bestFit="1" customWidth="1"/>
    <col min="7182" max="7182" width="13.42578125" style="47" bestFit="1" customWidth="1"/>
    <col min="7183" max="7416" width="9.140625" style="47"/>
    <col min="7417" max="7417" width="33.7109375" style="47" customWidth="1"/>
    <col min="7418" max="7418" width="16" style="47" customWidth="1"/>
    <col min="7419" max="7420" width="15" style="47" bestFit="1" customWidth="1"/>
    <col min="7421" max="7421" width="16.5703125" style="47" bestFit="1" customWidth="1"/>
    <col min="7422" max="7422" width="12.5703125" style="47" customWidth="1"/>
    <col min="7423" max="7423" width="17.5703125" style="47" bestFit="1" customWidth="1"/>
    <col min="7424" max="7425" width="18.140625" style="47" bestFit="1" customWidth="1"/>
    <col min="7426" max="7426" width="12.85546875" style="47" bestFit="1" customWidth="1"/>
    <col min="7427" max="7428" width="16.5703125" style="47" bestFit="1" customWidth="1"/>
    <col min="7429" max="7430" width="13.140625" style="47" bestFit="1" customWidth="1"/>
    <col min="7431" max="7431" width="15.5703125" style="47" bestFit="1" customWidth="1"/>
    <col min="7432" max="7432" width="13.7109375" style="47" bestFit="1" customWidth="1"/>
    <col min="7433" max="7435" width="12.28515625" style="47" bestFit="1" customWidth="1"/>
    <col min="7436" max="7436" width="17.5703125" style="47" bestFit="1" customWidth="1"/>
    <col min="7437" max="7437" width="12.28515625" style="47" bestFit="1" customWidth="1"/>
    <col min="7438" max="7438" width="13.42578125" style="47" bestFit="1" customWidth="1"/>
    <col min="7439" max="7672" width="9.140625" style="47"/>
    <col min="7673" max="7673" width="33.7109375" style="47" customWidth="1"/>
    <col min="7674" max="7674" width="16" style="47" customWidth="1"/>
    <col min="7675" max="7676" width="15" style="47" bestFit="1" customWidth="1"/>
    <col min="7677" max="7677" width="16.5703125" style="47" bestFit="1" customWidth="1"/>
    <col min="7678" max="7678" width="12.5703125" style="47" customWidth="1"/>
    <col min="7679" max="7679" width="17.5703125" style="47" bestFit="1" customWidth="1"/>
    <col min="7680" max="7681" width="18.140625" style="47" bestFit="1" customWidth="1"/>
    <col min="7682" max="7682" width="12.85546875" style="47" bestFit="1" customWidth="1"/>
    <col min="7683" max="7684" width="16.5703125" style="47" bestFit="1" customWidth="1"/>
    <col min="7685" max="7686" width="13.140625" style="47" bestFit="1" customWidth="1"/>
    <col min="7687" max="7687" width="15.5703125" style="47" bestFit="1" customWidth="1"/>
    <col min="7688" max="7688" width="13.7109375" style="47" bestFit="1" customWidth="1"/>
    <col min="7689" max="7691" width="12.28515625" style="47" bestFit="1" customWidth="1"/>
    <col min="7692" max="7692" width="17.5703125" style="47" bestFit="1" customWidth="1"/>
    <col min="7693" max="7693" width="12.28515625" style="47" bestFit="1" customWidth="1"/>
    <col min="7694" max="7694" width="13.42578125" style="47" bestFit="1" customWidth="1"/>
    <col min="7695" max="7928" width="9.140625" style="47"/>
    <col min="7929" max="7929" width="33.7109375" style="47" customWidth="1"/>
    <col min="7930" max="7930" width="16" style="47" customWidth="1"/>
    <col min="7931" max="7932" width="15" style="47" bestFit="1" customWidth="1"/>
    <col min="7933" max="7933" width="16.5703125" style="47" bestFit="1" customWidth="1"/>
    <col min="7934" max="7934" width="12.5703125" style="47" customWidth="1"/>
    <col min="7935" max="7935" width="17.5703125" style="47" bestFit="1" customWidth="1"/>
    <col min="7936" max="7937" width="18.140625" style="47" bestFit="1" customWidth="1"/>
    <col min="7938" max="7938" width="12.85546875" style="47" bestFit="1" customWidth="1"/>
    <col min="7939" max="7940" width="16.5703125" style="47" bestFit="1" customWidth="1"/>
    <col min="7941" max="7942" width="13.140625" style="47" bestFit="1" customWidth="1"/>
    <col min="7943" max="7943" width="15.5703125" style="47" bestFit="1" customWidth="1"/>
    <col min="7944" max="7944" width="13.7109375" style="47" bestFit="1" customWidth="1"/>
    <col min="7945" max="7947" width="12.28515625" style="47" bestFit="1" customWidth="1"/>
    <col min="7948" max="7948" width="17.5703125" style="47" bestFit="1" customWidth="1"/>
    <col min="7949" max="7949" width="12.28515625" style="47" bestFit="1" customWidth="1"/>
    <col min="7950" max="7950" width="13.42578125" style="47" bestFit="1" customWidth="1"/>
    <col min="7951" max="8184" width="9.140625" style="47"/>
    <col min="8185" max="8185" width="33.7109375" style="47" customWidth="1"/>
    <col min="8186" max="8186" width="16" style="47" customWidth="1"/>
    <col min="8187" max="8188" width="15" style="47" bestFit="1" customWidth="1"/>
    <col min="8189" max="8189" width="16.5703125" style="47" bestFit="1" customWidth="1"/>
    <col min="8190" max="8190" width="12.5703125" style="47" customWidth="1"/>
    <col min="8191" max="8191" width="17.5703125" style="47" bestFit="1" customWidth="1"/>
    <col min="8192" max="8193" width="18.140625" style="47" bestFit="1" customWidth="1"/>
    <col min="8194" max="8194" width="12.85546875" style="47" bestFit="1" customWidth="1"/>
    <col min="8195" max="8196" width="16.5703125" style="47" bestFit="1" customWidth="1"/>
    <col min="8197" max="8198" width="13.140625" style="47" bestFit="1" customWidth="1"/>
    <col min="8199" max="8199" width="15.5703125" style="47" bestFit="1" customWidth="1"/>
    <col min="8200" max="8200" width="13.7109375" style="47" bestFit="1" customWidth="1"/>
    <col min="8201" max="8203" width="12.28515625" style="47" bestFit="1" customWidth="1"/>
    <col min="8204" max="8204" width="17.5703125" style="47" bestFit="1" customWidth="1"/>
    <col min="8205" max="8205" width="12.28515625" style="47" bestFit="1" customWidth="1"/>
    <col min="8206" max="8206" width="13.42578125" style="47" bestFit="1" customWidth="1"/>
    <col min="8207" max="8440" width="9.140625" style="47"/>
    <col min="8441" max="8441" width="33.7109375" style="47" customWidth="1"/>
    <col min="8442" max="8442" width="16" style="47" customWidth="1"/>
    <col min="8443" max="8444" width="15" style="47" bestFit="1" customWidth="1"/>
    <col min="8445" max="8445" width="16.5703125" style="47" bestFit="1" customWidth="1"/>
    <col min="8446" max="8446" width="12.5703125" style="47" customWidth="1"/>
    <col min="8447" max="8447" width="17.5703125" style="47" bestFit="1" customWidth="1"/>
    <col min="8448" max="8449" width="18.140625" style="47" bestFit="1" customWidth="1"/>
    <col min="8450" max="8450" width="12.85546875" style="47" bestFit="1" customWidth="1"/>
    <col min="8451" max="8452" width="16.5703125" style="47" bestFit="1" customWidth="1"/>
    <col min="8453" max="8454" width="13.140625" style="47" bestFit="1" customWidth="1"/>
    <col min="8455" max="8455" width="15.5703125" style="47" bestFit="1" customWidth="1"/>
    <col min="8456" max="8456" width="13.7109375" style="47" bestFit="1" customWidth="1"/>
    <col min="8457" max="8459" width="12.28515625" style="47" bestFit="1" customWidth="1"/>
    <col min="8460" max="8460" width="17.5703125" style="47" bestFit="1" customWidth="1"/>
    <col min="8461" max="8461" width="12.28515625" style="47" bestFit="1" customWidth="1"/>
    <col min="8462" max="8462" width="13.42578125" style="47" bestFit="1" customWidth="1"/>
    <col min="8463" max="8696" width="9.140625" style="47"/>
    <col min="8697" max="8697" width="33.7109375" style="47" customWidth="1"/>
    <col min="8698" max="8698" width="16" style="47" customWidth="1"/>
    <col min="8699" max="8700" width="15" style="47" bestFit="1" customWidth="1"/>
    <col min="8701" max="8701" width="16.5703125" style="47" bestFit="1" customWidth="1"/>
    <col min="8702" max="8702" width="12.5703125" style="47" customWidth="1"/>
    <col min="8703" max="8703" width="17.5703125" style="47" bestFit="1" customWidth="1"/>
    <col min="8704" max="8705" width="18.140625" style="47" bestFit="1" customWidth="1"/>
    <col min="8706" max="8706" width="12.85546875" style="47" bestFit="1" customWidth="1"/>
    <col min="8707" max="8708" width="16.5703125" style="47" bestFit="1" customWidth="1"/>
    <col min="8709" max="8710" width="13.140625" style="47" bestFit="1" customWidth="1"/>
    <col min="8711" max="8711" width="15.5703125" style="47" bestFit="1" customWidth="1"/>
    <col min="8712" max="8712" width="13.7109375" style="47" bestFit="1" customWidth="1"/>
    <col min="8713" max="8715" width="12.28515625" style="47" bestFit="1" customWidth="1"/>
    <col min="8716" max="8716" width="17.5703125" style="47" bestFit="1" customWidth="1"/>
    <col min="8717" max="8717" width="12.28515625" style="47" bestFit="1" customWidth="1"/>
    <col min="8718" max="8718" width="13.42578125" style="47" bestFit="1" customWidth="1"/>
    <col min="8719" max="8952" width="9.140625" style="47"/>
    <col min="8953" max="8953" width="33.7109375" style="47" customWidth="1"/>
    <col min="8954" max="8954" width="16" style="47" customWidth="1"/>
    <col min="8955" max="8956" width="15" style="47" bestFit="1" customWidth="1"/>
    <col min="8957" max="8957" width="16.5703125" style="47" bestFit="1" customWidth="1"/>
    <col min="8958" max="8958" width="12.5703125" style="47" customWidth="1"/>
    <col min="8959" max="8959" width="17.5703125" style="47" bestFit="1" customWidth="1"/>
    <col min="8960" max="8961" width="18.140625" style="47" bestFit="1" customWidth="1"/>
    <col min="8962" max="8962" width="12.85546875" style="47" bestFit="1" customWidth="1"/>
    <col min="8963" max="8964" width="16.5703125" style="47" bestFit="1" customWidth="1"/>
    <col min="8965" max="8966" width="13.140625" style="47" bestFit="1" customWidth="1"/>
    <col min="8967" max="8967" width="15.5703125" style="47" bestFit="1" customWidth="1"/>
    <col min="8968" max="8968" width="13.7109375" style="47" bestFit="1" customWidth="1"/>
    <col min="8969" max="8971" width="12.28515625" style="47" bestFit="1" customWidth="1"/>
    <col min="8972" max="8972" width="17.5703125" style="47" bestFit="1" customWidth="1"/>
    <col min="8973" max="8973" width="12.28515625" style="47" bestFit="1" customWidth="1"/>
    <col min="8974" max="8974" width="13.42578125" style="47" bestFit="1" customWidth="1"/>
    <col min="8975" max="9208" width="9.140625" style="47"/>
    <col min="9209" max="9209" width="33.7109375" style="47" customWidth="1"/>
    <col min="9210" max="9210" width="16" style="47" customWidth="1"/>
    <col min="9211" max="9212" width="15" style="47" bestFit="1" customWidth="1"/>
    <col min="9213" max="9213" width="16.5703125" style="47" bestFit="1" customWidth="1"/>
    <col min="9214" max="9214" width="12.5703125" style="47" customWidth="1"/>
    <col min="9215" max="9215" width="17.5703125" style="47" bestFit="1" customWidth="1"/>
    <col min="9216" max="9217" width="18.140625" style="47" bestFit="1" customWidth="1"/>
    <col min="9218" max="9218" width="12.85546875" style="47" bestFit="1" customWidth="1"/>
    <col min="9219" max="9220" width="16.5703125" style="47" bestFit="1" customWidth="1"/>
    <col min="9221" max="9222" width="13.140625" style="47" bestFit="1" customWidth="1"/>
    <col min="9223" max="9223" width="15.5703125" style="47" bestFit="1" customWidth="1"/>
    <col min="9224" max="9224" width="13.7109375" style="47" bestFit="1" customWidth="1"/>
    <col min="9225" max="9227" width="12.28515625" style="47" bestFit="1" customWidth="1"/>
    <col min="9228" max="9228" width="17.5703125" style="47" bestFit="1" customWidth="1"/>
    <col min="9229" max="9229" width="12.28515625" style="47" bestFit="1" customWidth="1"/>
    <col min="9230" max="9230" width="13.42578125" style="47" bestFit="1" customWidth="1"/>
    <col min="9231" max="9464" width="9.140625" style="47"/>
    <col min="9465" max="9465" width="33.7109375" style="47" customWidth="1"/>
    <col min="9466" max="9466" width="16" style="47" customWidth="1"/>
    <col min="9467" max="9468" width="15" style="47" bestFit="1" customWidth="1"/>
    <col min="9469" max="9469" width="16.5703125" style="47" bestFit="1" customWidth="1"/>
    <col min="9470" max="9470" width="12.5703125" style="47" customWidth="1"/>
    <col min="9471" max="9471" width="17.5703125" style="47" bestFit="1" customWidth="1"/>
    <col min="9472" max="9473" width="18.140625" style="47" bestFit="1" customWidth="1"/>
    <col min="9474" max="9474" width="12.85546875" style="47" bestFit="1" customWidth="1"/>
    <col min="9475" max="9476" width="16.5703125" style="47" bestFit="1" customWidth="1"/>
    <col min="9477" max="9478" width="13.140625" style="47" bestFit="1" customWidth="1"/>
    <col min="9479" max="9479" width="15.5703125" style="47" bestFit="1" customWidth="1"/>
    <col min="9480" max="9480" width="13.7109375" style="47" bestFit="1" customWidth="1"/>
    <col min="9481" max="9483" width="12.28515625" style="47" bestFit="1" customWidth="1"/>
    <col min="9484" max="9484" width="17.5703125" style="47" bestFit="1" customWidth="1"/>
    <col min="9485" max="9485" width="12.28515625" style="47" bestFit="1" customWidth="1"/>
    <col min="9486" max="9486" width="13.42578125" style="47" bestFit="1" customWidth="1"/>
    <col min="9487" max="9720" width="9.140625" style="47"/>
    <col min="9721" max="9721" width="33.7109375" style="47" customWidth="1"/>
    <col min="9722" max="9722" width="16" style="47" customWidth="1"/>
    <col min="9723" max="9724" width="15" style="47" bestFit="1" customWidth="1"/>
    <col min="9725" max="9725" width="16.5703125" style="47" bestFit="1" customWidth="1"/>
    <col min="9726" max="9726" width="12.5703125" style="47" customWidth="1"/>
    <col min="9727" max="9727" width="17.5703125" style="47" bestFit="1" customWidth="1"/>
    <col min="9728" max="9729" width="18.140625" style="47" bestFit="1" customWidth="1"/>
    <col min="9730" max="9730" width="12.85546875" style="47" bestFit="1" customWidth="1"/>
    <col min="9731" max="9732" width="16.5703125" style="47" bestFit="1" customWidth="1"/>
    <col min="9733" max="9734" width="13.140625" style="47" bestFit="1" customWidth="1"/>
    <col min="9735" max="9735" width="15.5703125" style="47" bestFit="1" customWidth="1"/>
    <col min="9736" max="9736" width="13.7109375" style="47" bestFit="1" customWidth="1"/>
    <col min="9737" max="9739" width="12.28515625" style="47" bestFit="1" customWidth="1"/>
    <col min="9740" max="9740" width="17.5703125" style="47" bestFit="1" customWidth="1"/>
    <col min="9741" max="9741" width="12.28515625" style="47" bestFit="1" customWidth="1"/>
    <col min="9742" max="9742" width="13.42578125" style="47" bestFit="1" customWidth="1"/>
    <col min="9743" max="9976" width="9.140625" style="47"/>
    <col min="9977" max="9977" width="33.7109375" style="47" customWidth="1"/>
    <col min="9978" max="9978" width="16" style="47" customWidth="1"/>
    <col min="9979" max="9980" width="15" style="47" bestFit="1" customWidth="1"/>
    <col min="9981" max="9981" width="16.5703125" style="47" bestFit="1" customWidth="1"/>
    <col min="9982" max="9982" width="12.5703125" style="47" customWidth="1"/>
    <col min="9983" max="9983" width="17.5703125" style="47" bestFit="1" customWidth="1"/>
    <col min="9984" max="9985" width="18.140625" style="47" bestFit="1" customWidth="1"/>
    <col min="9986" max="9986" width="12.85546875" style="47" bestFit="1" customWidth="1"/>
    <col min="9987" max="9988" width="16.5703125" style="47" bestFit="1" customWidth="1"/>
    <col min="9989" max="9990" width="13.140625" style="47" bestFit="1" customWidth="1"/>
    <col min="9991" max="9991" width="15.5703125" style="47" bestFit="1" customWidth="1"/>
    <col min="9992" max="9992" width="13.7109375" style="47" bestFit="1" customWidth="1"/>
    <col min="9993" max="9995" width="12.28515625" style="47" bestFit="1" customWidth="1"/>
    <col min="9996" max="9996" width="17.5703125" style="47" bestFit="1" customWidth="1"/>
    <col min="9997" max="9997" width="12.28515625" style="47" bestFit="1" customWidth="1"/>
    <col min="9998" max="9998" width="13.42578125" style="47" bestFit="1" customWidth="1"/>
    <col min="9999" max="10232" width="9.140625" style="47"/>
    <col min="10233" max="10233" width="33.7109375" style="47" customWidth="1"/>
    <col min="10234" max="10234" width="16" style="47" customWidth="1"/>
    <col min="10235" max="10236" width="15" style="47" bestFit="1" customWidth="1"/>
    <col min="10237" max="10237" width="16.5703125" style="47" bestFit="1" customWidth="1"/>
    <col min="10238" max="10238" width="12.5703125" style="47" customWidth="1"/>
    <col min="10239" max="10239" width="17.5703125" style="47" bestFit="1" customWidth="1"/>
    <col min="10240" max="10241" width="18.140625" style="47" bestFit="1" customWidth="1"/>
    <col min="10242" max="10242" width="12.85546875" style="47" bestFit="1" customWidth="1"/>
    <col min="10243" max="10244" width="16.5703125" style="47" bestFit="1" customWidth="1"/>
    <col min="10245" max="10246" width="13.140625" style="47" bestFit="1" customWidth="1"/>
    <col min="10247" max="10247" width="15.5703125" style="47" bestFit="1" customWidth="1"/>
    <col min="10248" max="10248" width="13.7109375" style="47" bestFit="1" customWidth="1"/>
    <col min="10249" max="10251" width="12.28515625" style="47" bestFit="1" customWidth="1"/>
    <col min="10252" max="10252" width="17.5703125" style="47" bestFit="1" customWidth="1"/>
    <col min="10253" max="10253" width="12.28515625" style="47" bestFit="1" customWidth="1"/>
    <col min="10254" max="10254" width="13.42578125" style="47" bestFit="1" customWidth="1"/>
    <col min="10255" max="10488" width="9.140625" style="47"/>
    <col min="10489" max="10489" width="33.7109375" style="47" customWidth="1"/>
    <col min="10490" max="10490" width="16" style="47" customWidth="1"/>
    <col min="10491" max="10492" width="15" style="47" bestFit="1" customWidth="1"/>
    <col min="10493" max="10493" width="16.5703125" style="47" bestFit="1" customWidth="1"/>
    <col min="10494" max="10494" width="12.5703125" style="47" customWidth="1"/>
    <col min="10495" max="10495" width="17.5703125" style="47" bestFit="1" customWidth="1"/>
    <col min="10496" max="10497" width="18.140625" style="47" bestFit="1" customWidth="1"/>
    <col min="10498" max="10498" width="12.85546875" style="47" bestFit="1" customWidth="1"/>
    <col min="10499" max="10500" width="16.5703125" style="47" bestFit="1" customWidth="1"/>
    <col min="10501" max="10502" width="13.140625" style="47" bestFit="1" customWidth="1"/>
    <col min="10503" max="10503" width="15.5703125" style="47" bestFit="1" customWidth="1"/>
    <col min="10504" max="10504" width="13.7109375" style="47" bestFit="1" customWidth="1"/>
    <col min="10505" max="10507" width="12.28515625" style="47" bestFit="1" customWidth="1"/>
    <col min="10508" max="10508" width="17.5703125" style="47" bestFit="1" customWidth="1"/>
    <col min="10509" max="10509" width="12.28515625" style="47" bestFit="1" customWidth="1"/>
    <col min="10510" max="10510" width="13.42578125" style="47" bestFit="1" customWidth="1"/>
    <col min="10511" max="10744" width="9.140625" style="47"/>
    <col min="10745" max="10745" width="33.7109375" style="47" customWidth="1"/>
    <col min="10746" max="10746" width="16" style="47" customWidth="1"/>
    <col min="10747" max="10748" width="15" style="47" bestFit="1" customWidth="1"/>
    <col min="10749" max="10749" width="16.5703125" style="47" bestFit="1" customWidth="1"/>
    <col min="10750" max="10750" width="12.5703125" style="47" customWidth="1"/>
    <col min="10751" max="10751" width="17.5703125" style="47" bestFit="1" customWidth="1"/>
    <col min="10752" max="10753" width="18.140625" style="47" bestFit="1" customWidth="1"/>
    <col min="10754" max="10754" width="12.85546875" style="47" bestFit="1" customWidth="1"/>
    <col min="10755" max="10756" width="16.5703125" style="47" bestFit="1" customWidth="1"/>
    <col min="10757" max="10758" width="13.140625" style="47" bestFit="1" customWidth="1"/>
    <col min="10759" max="10759" width="15.5703125" style="47" bestFit="1" customWidth="1"/>
    <col min="10760" max="10760" width="13.7109375" style="47" bestFit="1" customWidth="1"/>
    <col min="10761" max="10763" width="12.28515625" style="47" bestFit="1" customWidth="1"/>
    <col min="10764" max="10764" width="17.5703125" style="47" bestFit="1" customWidth="1"/>
    <col min="10765" max="10765" width="12.28515625" style="47" bestFit="1" customWidth="1"/>
    <col min="10766" max="10766" width="13.42578125" style="47" bestFit="1" customWidth="1"/>
    <col min="10767" max="11000" width="9.140625" style="47"/>
    <col min="11001" max="11001" width="33.7109375" style="47" customWidth="1"/>
    <col min="11002" max="11002" width="16" style="47" customWidth="1"/>
    <col min="11003" max="11004" width="15" style="47" bestFit="1" customWidth="1"/>
    <col min="11005" max="11005" width="16.5703125" style="47" bestFit="1" customWidth="1"/>
    <col min="11006" max="11006" width="12.5703125" style="47" customWidth="1"/>
    <col min="11007" max="11007" width="17.5703125" style="47" bestFit="1" customWidth="1"/>
    <col min="11008" max="11009" width="18.140625" style="47" bestFit="1" customWidth="1"/>
    <col min="11010" max="11010" width="12.85546875" style="47" bestFit="1" customWidth="1"/>
    <col min="11011" max="11012" width="16.5703125" style="47" bestFit="1" customWidth="1"/>
    <col min="11013" max="11014" width="13.140625" style="47" bestFit="1" customWidth="1"/>
    <col min="11015" max="11015" width="15.5703125" style="47" bestFit="1" customWidth="1"/>
    <col min="11016" max="11016" width="13.7109375" style="47" bestFit="1" customWidth="1"/>
    <col min="11017" max="11019" width="12.28515625" style="47" bestFit="1" customWidth="1"/>
    <col min="11020" max="11020" width="17.5703125" style="47" bestFit="1" customWidth="1"/>
    <col min="11021" max="11021" width="12.28515625" style="47" bestFit="1" customWidth="1"/>
    <col min="11022" max="11022" width="13.42578125" style="47" bestFit="1" customWidth="1"/>
    <col min="11023" max="11256" width="9.140625" style="47"/>
    <col min="11257" max="11257" width="33.7109375" style="47" customWidth="1"/>
    <col min="11258" max="11258" width="16" style="47" customWidth="1"/>
    <col min="11259" max="11260" width="15" style="47" bestFit="1" customWidth="1"/>
    <col min="11261" max="11261" width="16.5703125" style="47" bestFit="1" customWidth="1"/>
    <col min="11262" max="11262" width="12.5703125" style="47" customWidth="1"/>
    <col min="11263" max="11263" width="17.5703125" style="47" bestFit="1" customWidth="1"/>
    <col min="11264" max="11265" width="18.140625" style="47" bestFit="1" customWidth="1"/>
    <col min="11266" max="11266" width="12.85546875" style="47" bestFit="1" customWidth="1"/>
    <col min="11267" max="11268" width="16.5703125" style="47" bestFit="1" customWidth="1"/>
    <col min="11269" max="11270" width="13.140625" style="47" bestFit="1" customWidth="1"/>
    <col min="11271" max="11271" width="15.5703125" style="47" bestFit="1" customWidth="1"/>
    <col min="11272" max="11272" width="13.7109375" style="47" bestFit="1" customWidth="1"/>
    <col min="11273" max="11275" width="12.28515625" style="47" bestFit="1" customWidth="1"/>
    <col min="11276" max="11276" width="17.5703125" style="47" bestFit="1" customWidth="1"/>
    <col min="11277" max="11277" width="12.28515625" style="47" bestFit="1" customWidth="1"/>
    <col min="11278" max="11278" width="13.42578125" style="47" bestFit="1" customWidth="1"/>
    <col min="11279" max="11512" width="9.140625" style="47"/>
    <col min="11513" max="11513" width="33.7109375" style="47" customWidth="1"/>
    <col min="11514" max="11514" width="16" style="47" customWidth="1"/>
    <col min="11515" max="11516" width="15" style="47" bestFit="1" customWidth="1"/>
    <col min="11517" max="11517" width="16.5703125" style="47" bestFit="1" customWidth="1"/>
    <col min="11518" max="11518" width="12.5703125" style="47" customWidth="1"/>
    <col min="11519" max="11519" width="17.5703125" style="47" bestFit="1" customWidth="1"/>
    <col min="11520" max="11521" width="18.140625" style="47" bestFit="1" customWidth="1"/>
    <col min="11522" max="11522" width="12.85546875" style="47" bestFit="1" customWidth="1"/>
    <col min="11523" max="11524" width="16.5703125" style="47" bestFit="1" customWidth="1"/>
    <col min="11525" max="11526" width="13.140625" style="47" bestFit="1" customWidth="1"/>
    <col min="11527" max="11527" width="15.5703125" style="47" bestFit="1" customWidth="1"/>
    <col min="11528" max="11528" width="13.7109375" style="47" bestFit="1" customWidth="1"/>
    <col min="11529" max="11531" width="12.28515625" style="47" bestFit="1" customWidth="1"/>
    <col min="11532" max="11532" width="17.5703125" style="47" bestFit="1" customWidth="1"/>
    <col min="11533" max="11533" width="12.28515625" style="47" bestFit="1" customWidth="1"/>
    <col min="11534" max="11534" width="13.42578125" style="47" bestFit="1" customWidth="1"/>
    <col min="11535" max="11768" width="9.140625" style="47"/>
    <col min="11769" max="11769" width="33.7109375" style="47" customWidth="1"/>
    <col min="11770" max="11770" width="16" style="47" customWidth="1"/>
    <col min="11771" max="11772" width="15" style="47" bestFit="1" customWidth="1"/>
    <col min="11773" max="11773" width="16.5703125" style="47" bestFit="1" customWidth="1"/>
    <col min="11774" max="11774" width="12.5703125" style="47" customWidth="1"/>
    <col min="11775" max="11775" width="17.5703125" style="47" bestFit="1" customWidth="1"/>
    <col min="11776" max="11777" width="18.140625" style="47" bestFit="1" customWidth="1"/>
    <col min="11778" max="11778" width="12.85546875" style="47" bestFit="1" customWidth="1"/>
    <col min="11779" max="11780" width="16.5703125" style="47" bestFit="1" customWidth="1"/>
    <col min="11781" max="11782" width="13.140625" style="47" bestFit="1" customWidth="1"/>
    <col min="11783" max="11783" width="15.5703125" style="47" bestFit="1" customWidth="1"/>
    <col min="11784" max="11784" width="13.7109375" style="47" bestFit="1" customWidth="1"/>
    <col min="11785" max="11787" width="12.28515625" style="47" bestFit="1" customWidth="1"/>
    <col min="11788" max="11788" width="17.5703125" style="47" bestFit="1" customWidth="1"/>
    <col min="11789" max="11789" width="12.28515625" style="47" bestFit="1" customWidth="1"/>
    <col min="11790" max="11790" width="13.42578125" style="47" bestFit="1" customWidth="1"/>
    <col min="11791" max="12024" width="9.140625" style="47"/>
    <col min="12025" max="12025" width="33.7109375" style="47" customWidth="1"/>
    <col min="12026" max="12026" width="16" style="47" customWidth="1"/>
    <col min="12027" max="12028" width="15" style="47" bestFit="1" customWidth="1"/>
    <col min="12029" max="12029" width="16.5703125" style="47" bestFit="1" customWidth="1"/>
    <col min="12030" max="12030" width="12.5703125" style="47" customWidth="1"/>
    <col min="12031" max="12031" width="17.5703125" style="47" bestFit="1" customWidth="1"/>
    <col min="12032" max="12033" width="18.140625" style="47" bestFit="1" customWidth="1"/>
    <col min="12034" max="12034" width="12.85546875" style="47" bestFit="1" customWidth="1"/>
    <col min="12035" max="12036" width="16.5703125" style="47" bestFit="1" customWidth="1"/>
    <col min="12037" max="12038" width="13.140625" style="47" bestFit="1" customWidth="1"/>
    <col min="12039" max="12039" width="15.5703125" style="47" bestFit="1" customWidth="1"/>
    <col min="12040" max="12040" width="13.7109375" style="47" bestFit="1" customWidth="1"/>
    <col min="12041" max="12043" width="12.28515625" style="47" bestFit="1" customWidth="1"/>
    <col min="12044" max="12044" width="17.5703125" style="47" bestFit="1" customWidth="1"/>
    <col min="12045" max="12045" width="12.28515625" style="47" bestFit="1" customWidth="1"/>
    <col min="12046" max="12046" width="13.42578125" style="47" bestFit="1" customWidth="1"/>
    <col min="12047" max="12280" width="9.140625" style="47"/>
    <col min="12281" max="12281" width="33.7109375" style="47" customWidth="1"/>
    <col min="12282" max="12282" width="16" style="47" customWidth="1"/>
    <col min="12283" max="12284" width="15" style="47" bestFit="1" customWidth="1"/>
    <col min="12285" max="12285" width="16.5703125" style="47" bestFit="1" customWidth="1"/>
    <col min="12286" max="12286" width="12.5703125" style="47" customWidth="1"/>
    <col min="12287" max="12287" width="17.5703125" style="47" bestFit="1" customWidth="1"/>
    <col min="12288" max="12289" width="18.140625" style="47" bestFit="1" customWidth="1"/>
    <col min="12290" max="12290" width="12.85546875" style="47" bestFit="1" customWidth="1"/>
    <col min="12291" max="12292" width="16.5703125" style="47" bestFit="1" customWidth="1"/>
    <col min="12293" max="12294" width="13.140625" style="47" bestFit="1" customWidth="1"/>
    <col min="12295" max="12295" width="15.5703125" style="47" bestFit="1" customWidth="1"/>
    <col min="12296" max="12296" width="13.7109375" style="47" bestFit="1" customWidth="1"/>
    <col min="12297" max="12299" width="12.28515625" style="47" bestFit="1" customWidth="1"/>
    <col min="12300" max="12300" width="17.5703125" style="47" bestFit="1" customWidth="1"/>
    <col min="12301" max="12301" width="12.28515625" style="47" bestFit="1" customWidth="1"/>
    <col min="12302" max="12302" width="13.42578125" style="47" bestFit="1" customWidth="1"/>
    <col min="12303" max="12536" width="9.140625" style="47"/>
    <col min="12537" max="12537" width="33.7109375" style="47" customWidth="1"/>
    <col min="12538" max="12538" width="16" style="47" customWidth="1"/>
    <col min="12539" max="12540" width="15" style="47" bestFit="1" customWidth="1"/>
    <col min="12541" max="12541" width="16.5703125" style="47" bestFit="1" customWidth="1"/>
    <col min="12542" max="12542" width="12.5703125" style="47" customWidth="1"/>
    <col min="12543" max="12543" width="17.5703125" style="47" bestFit="1" customWidth="1"/>
    <col min="12544" max="12545" width="18.140625" style="47" bestFit="1" customWidth="1"/>
    <col min="12546" max="12546" width="12.85546875" style="47" bestFit="1" customWidth="1"/>
    <col min="12547" max="12548" width="16.5703125" style="47" bestFit="1" customWidth="1"/>
    <col min="12549" max="12550" width="13.140625" style="47" bestFit="1" customWidth="1"/>
    <col min="12551" max="12551" width="15.5703125" style="47" bestFit="1" customWidth="1"/>
    <col min="12552" max="12552" width="13.7109375" style="47" bestFit="1" customWidth="1"/>
    <col min="12553" max="12555" width="12.28515625" style="47" bestFit="1" customWidth="1"/>
    <col min="12556" max="12556" width="17.5703125" style="47" bestFit="1" customWidth="1"/>
    <col min="12557" max="12557" width="12.28515625" style="47" bestFit="1" customWidth="1"/>
    <col min="12558" max="12558" width="13.42578125" style="47" bestFit="1" customWidth="1"/>
    <col min="12559" max="12792" width="9.140625" style="47"/>
    <col min="12793" max="12793" width="33.7109375" style="47" customWidth="1"/>
    <col min="12794" max="12794" width="16" style="47" customWidth="1"/>
    <col min="12795" max="12796" width="15" style="47" bestFit="1" customWidth="1"/>
    <col min="12797" max="12797" width="16.5703125" style="47" bestFit="1" customWidth="1"/>
    <col min="12798" max="12798" width="12.5703125" style="47" customWidth="1"/>
    <col min="12799" max="12799" width="17.5703125" style="47" bestFit="1" customWidth="1"/>
    <col min="12800" max="12801" width="18.140625" style="47" bestFit="1" customWidth="1"/>
    <col min="12802" max="12802" width="12.85546875" style="47" bestFit="1" customWidth="1"/>
    <col min="12803" max="12804" width="16.5703125" style="47" bestFit="1" customWidth="1"/>
    <col min="12805" max="12806" width="13.140625" style="47" bestFit="1" customWidth="1"/>
    <col min="12807" max="12807" width="15.5703125" style="47" bestFit="1" customWidth="1"/>
    <col min="12808" max="12808" width="13.7109375" style="47" bestFit="1" customWidth="1"/>
    <col min="12809" max="12811" width="12.28515625" style="47" bestFit="1" customWidth="1"/>
    <col min="12812" max="12812" width="17.5703125" style="47" bestFit="1" customWidth="1"/>
    <col min="12813" max="12813" width="12.28515625" style="47" bestFit="1" customWidth="1"/>
    <col min="12814" max="12814" width="13.42578125" style="47" bestFit="1" customWidth="1"/>
    <col min="12815" max="13048" width="9.140625" style="47"/>
    <col min="13049" max="13049" width="33.7109375" style="47" customWidth="1"/>
    <col min="13050" max="13050" width="16" style="47" customWidth="1"/>
    <col min="13051" max="13052" width="15" style="47" bestFit="1" customWidth="1"/>
    <col min="13053" max="13053" width="16.5703125" style="47" bestFit="1" customWidth="1"/>
    <col min="13054" max="13054" width="12.5703125" style="47" customWidth="1"/>
    <col min="13055" max="13055" width="17.5703125" style="47" bestFit="1" customWidth="1"/>
    <col min="13056" max="13057" width="18.140625" style="47" bestFit="1" customWidth="1"/>
    <col min="13058" max="13058" width="12.85546875" style="47" bestFit="1" customWidth="1"/>
    <col min="13059" max="13060" width="16.5703125" style="47" bestFit="1" customWidth="1"/>
    <col min="13061" max="13062" width="13.140625" style="47" bestFit="1" customWidth="1"/>
    <col min="13063" max="13063" width="15.5703125" style="47" bestFit="1" customWidth="1"/>
    <col min="13064" max="13064" width="13.7109375" style="47" bestFit="1" customWidth="1"/>
    <col min="13065" max="13067" width="12.28515625" style="47" bestFit="1" customWidth="1"/>
    <col min="13068" max="13068" width="17.5703125" style="47" bestFit="1" customWidth="1"/>
    <col min="13069" max="13069" width="12.28515625" style="47" bestFit="1" customWidth="1"/>
    <col min="13070" max="13070" width="13.42578125" style="47" bestFit="1" customWidth="1"/>
    <col min="13071" max="13304" width="9.140625" style="47"/>
    <col min="13305" max="13305" width="33.7109375" style="47" customWidth="1"/>
    <col min="13306" max="13306" width="16" style="47" customWidth="1"/>
    <col min="13307" max="13308" width="15" style="47" bestFit="1" customWidth="1"/>
    <col min="13309" max="13309" width="16.5703125" style="47" bestFit="1" customWidth="1"/>
    <col min="13310" max="13310" width="12.5703125" style="47" customWidth="1"/>
    <col min="13311" max="13311" width="17.5703125" style="47" bestFit="1" customWidth="1"/>
    <col min="13312" max="13313" width="18.140625" style="47" bestFit="1" customWidth="1"/>
    <col min="13314" max="13314" width="12.85546875" style="47" bestFit="1" customWidth="1"/>
    <col min="13315" max="13316" width="16.5703125" style="47" bestFit="1" customWidth="1"/>
    <col min="13317" max="13318" width="13.140625" style="47" bestFit="1" customWidth="1"/>
    <col min="13319" max="13319" width="15.5703125" style="47" bestFit="1" customWidth="1"/>
    <col min="13320" max="13320" width="13.7109375" style="47" bestFit="1" customWidth="1"/>
    <col min="13321" max="13323" width="12.28515625" style="47" bestFit="1" customWidth="1"/>
    <col min="13324" max="13324" width="17.5703125" style="47" bestFit="1" customWidth="1"/>
    <col min="13325" max="13325" width="12.28515625" style="47" bestFit="1" customWidth="1"/>
    <col min="13326" max="13326" width="13.42578125" style="47" bestFit="1" customWidth="1"/>
    <col min="13327" max="13560" width="9.140625" style="47"/>
    <col min="13561" max="13561" width="33.7109375" style="47" customWidth="1"/>
    <col min="13562" max="13562" width="16" style="47" customWidth="1"/>
    <col min="13563" max="13564" width="15" style="47" bestFit="1" customWidth="1"/>
    <col min="13565" max="13565" width="16.5703125" style="47" bestFit="1" customWidth="1"/>
    <col min="13566" max="13566" width="12.5703125" style="47" customWidth="1"/>
    <col min="13567" max="13567" width="17.5703125" style="47" bestFit="1" customWidth="1"/>
    <col min="13568" max="13569" width="18.140625" style="47" bestFit="1" customWidth="1"/>
    <col min="13570" max="13570" width="12.85546875" style="47" bestFit="1" customWidth="1"/>
    <col min="13571" max="13572" width="16.5703125" style="47" bestFit="1" customWidth="1"/>
    <col min="13573" max="13574" width="13.140625" style="47" bestFit="1" customWidth="1"/>
    <col min="13575" max="13575" width="15.5703125" style="47" bestFit="1" customWidth="1"/>
    <col min="13576" max="13576" width="13.7109375" style="47" bestFit="1" customWidth="1"/>
    <col min="13577" max="13579" width="12.28515625" style="47" bestFit="1" customWidth="1"/>
    <col min="13580" max="13580" width="17.5703125" style="47" bestFit="1" customWidth="1"/>
    <col min="13581" max="13581" width="12.28515625" style="47" bestFit="1" customWidth="1"/>
    <col min="13582" max="13582" width="13.42578125" style="47" bestFit="1" customWidth="1"/>
    <col min="13583" max="13816" width="9.140625" style="47"/>
    <col min="13817" max="13817" width="33.7109375" style="47" customWidth="1"/>
    <col min="13818" max="13818" width="16" style="47" customWidth="1"/>
    <col min="13819" max="13820" width="15" style="47" bestFit="1" customWidth="1"/>
    <col min="13821" max="13821" width="16.5703125" style="47" bestFit="1" customWidth="1"/>
    <col min="13822" max="13822" width="12.5703125" style="47" customWidth="1"/>
    <col min="13823" max="13823" width="17.5703125" style="47" bestFit="1" customWidth="1"/>
    <col min="13824" max="13825" width="18.140625" style="47" bestFit="1" customWidth="1"/>
    <col min="13826" max="13826" width="12.85546875" style="47" bestFit="1" customWidth="1"/>
    <col min="13827" max="13828" width="16.5703125" style="47" bestFit="1" customWidth="1"/>
    <col min="13829" max="13830" width="13.140625" style="47" bestFit="1" customWidth="1"/>
    <col min="13831" max="13831" width="15.5703125" style="47" bestFit="1" customWidth="1"/>
    <col min="13832" max="13832" width="13.7109375" style="47" bestFit="1" customWidth="1"/>
    <col min="13833" max="13835" width="12.28515625" style="47" bestFit="1" customWidth="1"/>
    <col min="13836" max="13836" width="17.5703125" style="47" bestFit="1" customWidth="1"/>
    <col min="13837" max="13837" width="12.28515625" style="47" bestFit="1" customWidth="1"/>
    <col min="13838" max="13838" width="13.42578125" style="47" bestFit="1" customWidth="1"/>
    <col min="13839" max="14072" width="9.140625" style="47"/>
    <col min="14073" max="14073" width="33.7109375" style="47" customWidth="1"/>
    <col min="14074" max="14074" width="16" style="47" customWidth="1"/>
    <col min="14075" max="14076" width="15" style="47" bestFit="1" customWidth="1"/>
    <col min="14077" max="14077" width="16.5703125" style="47" bestFit="1" customWidth="1"/>
    <col min="14078" max="14078" width="12.5703125" style="47" customWidth="1"/>
    <col min="14079" max="14079" width="17.5703125" style="47" bestFit="1" customWidth="1"/>
    <col min="14080" max="14081" width="18.140625" style="47" bestFit="1" customWidth="1"/>
    <col min="14082" max="14082" width="12.85546875" style="47" bestFit="1" customWidth="1"/>
    <col min="14083" max="14084" width="16.5703125" style="47" bestFit="1" customWidth="1"/>
    <col min="14085" max="14086" width="13.140625" style="47" bestFit="1" customWidth="1"/>
    <col min="14087" max="14087" width="15.5703125" style="47" bestFit="1" customWidth="1"/>
    <col min="14088" max="14088" width="13.7109375" style="47" bestFit="1" customWidth="1"/>
    <col min="14089" max="14091" width="12.28515625" style="47" bestFit="1" customWidth="1"/>
    <col min="14092" max="14092" width="17.5703125" style="47" bestFit="1" customWidth="1"/>
    <col min="14093" max="14093" width="12.28515625" style="47" bestFit="1" customWidth="1"/>
    <col min="14094" max="14094" width="13.42578125" style="47" bestFit="1" customWidth="1"/>
    <col min="14095" max="14328" width="9.140625" style="47"/>
    <col min="14329" max="14329" width="33.7109375" style="47" customWidth="1"/>
    <col min="14330" max="14330" width="16" style="47" customWidth="1"/>
    <col min="14331" max="14332" width="15" style="47" bestFit="1" customWidth="1"/>
    <col min="14333" max="14333" width="16.5703125" style="47" bestFit="1" customWidth="1"/>
    <col min="14334" max="14334" width="12.5703125" style="47" customWidth="1"/>
    <col min="14335" max="14335" width="17.5703125" style="47" bestFit="1" customWidth="1"/>
    <col min="14336" max="14337" width="18.140625" style="47" bestFit="1" customWidth="1"/>
    <col min="14338" max="14338" width="12.85546875" style="47" bestFit="1" customWidth="1"/>
    <col min="14339" max="14340" width="16.5703125" style="47" bestFit="1" customWidth="1"/>
    <col min="14341" max="14342" width="13.140625" style="47" bestFit="1" customWidth="1"/>
    <col min="14343" max="14343" width="15.5703125" style="47" bestFit="1" customWidth="1"/>
    <col min="14344" max="14344" width="13.7109375" style="47" bestFit="1" customWidth="1"/>
    <col min="14345" max="14347" width="12.28515625" style="47" bestFit="1" customWidth="1"/>
    <col min="14348" max="14348" width="17.5703125" style="47" bestFit="1" customWidth="1"/>
    <col min="14349" max="14349" width="12.28515625" style="47" bestFit="1" customWidth="1"/>
    <col min="14350" max="14350" width="13.42578125" style="47" bestFit="1" customWidth="1"/>
    <col min="14351" max="14584" width="9.140625" style="47"/>
    <col min="14585" max="14585" width="33.7109375" style="47" customWidth="1"/>
    <col min="14586" max="14586" width="16" style="47" customWidth="1"/>
    <col min="14587" max="14588" width="15" style="47" bestFit="1" customWidth="1"/>
    <col min="14589" max="14589" width="16.5703125" style="47" bestFit="1" customWidth="1"/>
    <col min="14590" max="14590" width="12.5703125" style="47" customWidth="1"/>
    <col min="14591" max="14591" width="17.5703125" style="47" bestFit="1" customWidth="1"/>
    <col min="14592" max="14593" width="18.140625" style="47" bestFit="1" customWidth="1"/>
    <col min="14594" max="14594" width="12.85546875" style="47" bestFit="1" customWidth="1"/>
    <col min="14595" max="14596" width="16.5703125" style="47" bestFit="1" customWidth="1"/>
    <col min="14597" max="14598" width="13.140625" style="47" bestFit="1" customWidth="1"/>
    <col min="14599" max="14599" width="15.5703125" style="47" bestFit="1" customWidth="1"/>
    <col min="14600" max="14600" width="13.7109375" style="47" bestFit="1" customWidth="1"/>
    <col min="14601" max="14603" width="12.28515625" style="47" bestFit="1" customWidth="1"/>
    <col min="14604" max="14604" width="17.5703125" style="47" bestFit="1" customWidth="1"/>
    <col min="14605" max="14605" width="12.28515625" style="47" bestFit="1" customWidth="1"/>
    <col min="14606" max="14606" width="13.42578125" style="47" bestFit="1" customWidth="1"/>
    <col min="14607" max="14840" width="9.140625" style="47"/>
    <col min="14841" max="14841" width="33.7109375" style="47" customWidth="1"/>
    <col min="14842" max="14842" width="16" style="47" customWidth="1"/>
    <col min="14843" max="14844" width="15" style="47" bestFit="1" customWidth="1"/>
    <col min="14845" max="14845" width="16.5703125" style="47" bestFit="1" customWidth="1"/>
    <col min="14846" max="14846" width="12.5703125" style="47" customWidth="1"/>
    <col min="14847" max="14847" width="17.5703125" style="47" bestFit="1" customWidth="1"/>
    <col min="14848" max="14849" width="18.140625" style="47" bestFit="1" customWidth="1"/>
    <col min="14850" max="14850" width="12.85546875" style="47" bestFit="1" customWidth="1"/>
    <col min="14851" max="14852" width="16.5703125" style="47" bestFit="1" customWidth="1"/>
    <col min="14853" max="14854" width="13.140625" style="47" bestFit="1" customWidth="1"/>
    <col min="14855" max="14855" width="15.5703125" style="47" bestFit="1" customWidth="1"/>
    <col min="14856" max="14856" width="13.7109375" style="47" bestFit="1" customWidth="1"/>
    <col min="14857" max="14859" width="12.28515625" style="47" bestFit="1" customWidth="1"/>
    <col min="14860" max="14860" width="17.5703125" style="47" bestFit="1" customWidth="1"/>
    <col min="14861" max="14861" width="12.28515625" style="47" bestFit="1" customWidth="1"/>
    <col min="14862" max="14862" width="13.42578125" style="47" bestFit="1" customWidth="1"/>
    <col min="14863" max="15096" width="9.140625" style="47"/>
    <col min="15097" max="15097" width="33.7109375" style="47" customWidth="1"/>
    <col min="15098" max="15098" width="16" style="47" customWidth="1"/>
    <col min="15099" max="15100" width="15" style="47" bestFit="1" customWidth="1"/>
    <col min="15101" max="15101" width="16.5703125" style="47" bestFit="1" customWidth="1"/>
    <col min="15102" max="15102" width="12.5703125" style="47" customWidth="1"/>
    <col min="15103" max="15103" width="17.5703125" style="47" bestFit="1" customWidth="1"/>
    <col min="15104" max="15105" width="18.140625" style="47" bestFit="1" customWidth="1"/>
    <col min="15106" max="15106" width="12.85546875" style="47" bestFit="1" customWidth="1"/>
    <col min="15107" max="15108" width="16.5703125" style="47" bestFit="1" customWidth="1"/>
    <col min="15109" max="15110" width="13.140625" style="47" bestFit="1" customWidth="1"/>
    <col min="15111" max="15111" width="15.5703125" style="47" bestFit="1" customWidth="1"/>
    <col min="15112" max="15112" width="13.7109375" style="47" bestFit="1" customWidth="1"/>
    <col min="15113" max="15115" width="12.28515625" style="47" bestFit="1" customWidth="1"/>
    <col min="15116" max="15116" width="17.5703125" style="47" bestFit="1" customWidth="1"/>
    <col min="15117" max="15117" width="12.28515625" style="47" bestFit="1" customWidth="1"/>
    <col min="15118" max="15118" width="13.42578125" style="47" bestFit="1" customWidth="1"/>
    <col min="15119" max="15352" width="9.140625" style="47"/>
    <col min="15353" max="15353" width="33.7109375" style="47" customWidth="1"/>
    <col min="15354" max="15354" width="16" style="47" customWidth="1"/>
    <col min="15355" max="15356" width="15" style="47" bestFit="1" customWidth="1"/>
    <col min="15357" max="15357" width="16.5703125" style="47" bestFit="1" customWidth="1"/>
    <col min="15358" max="15358" width="12.5703125" style="47" customWidth="1"/>
    <col min="15359" max="15359" width="17.5703125" style="47" bestFit="1" customWidth="1"/>
    <col min="15360" max="15361" width="18.140625" style="47" bestFit="1" customWidth="1"/>
    <col min="15362" max="15362" width="12.85546875" style="47" bestFit="1" customWidth="1"/>
    <col min="15363" max="15364" width="16.5703125" style="47" bestFit="1" customWidth="1"/>
    <col min="15365" max="15366" width="13.140625" style="47" bestFit="1" customWidth="1"/>
    <col min="15367" max="15367" width="15.5703125" style="47" bestFit="1" customWidth="1"/>
    <col min="15368" max="15368" width="13.7109375" style="47" bestFit="1" customWidth="1"/>
    <col min="15369" max="15371" width="12.28515625" style="47" bestFit="1" customWidth="1"/>
    <col min="15372" max="15372" width="17.5703125" style="47" bestFit="1" customWidth="1"/>
    <col min="15373" max="15373" width="12.28515625" style="47" bestFit="1" customWidth="1"/>
    <col min="15374" max="15374" width="13.42578125" style="47" bestFit="1" customWidth="1"/>
    <col min="15375" max="15608" width="9.140625" style="47"/>
    <col min="15609" max="15609" width="33.7109375" style="47" customWidth="1"/>
    <col min="15610" max="15610" width="16" style="47" customWidth="1"/>
    <col min="15611" max="15612" width="15" style="47" bestFit="1" customWidth="1"/>
    <col min="15613" max="15613" width="16.5703125" style="47" bestFit="1" customWidth="1"/>
    <col min="15614" max="15614" width="12.5703125" style="47" customWidth="1"/>
    <col min="15615" max="15615" width="17.5703125" style="47" bestFit="1" customWidth="1"/>
    <col min="15616" max="15617" width="18.140625" style="47" bestFit="1" customWidth="1"/>
    <col min="15618" max="15618" width="12.85546875" style="47" bestFit="1" customWidth="1"/>
    <col min="15619" max="15620" width="16.5703125" style="47" bestFit="1" customWidth="1"/>
    <col min="15621" max="15622" width="13.140625" style="47" bestFit="1" customWidth="1"/>
    <col min="15623" max="15623" width="15.5703125" style="47" bestFit="1" customWidth="1"/>
    <col min="15624" max="15624" width="13.7109375" style="47" bestFit="1" customWidth="1"/>
    <col min="15625" max="15627" width="12.28515625" style="47" bestFit="1" customWidth="1"/>
    <col min="15628" max="15628" width="17.5703125" style="47" bestFit="1" customWidth="1"/>
    <col min="15629" max="15629" width="12.28515625" style="47" bestFit="1" customWidth="1"/>
    <col min="15630" max="15630" width="13.42578125" style="47" bestFit="1" customWidth="1"/>
    <col min="15631" max="15864" width="9.140625" style="47"/>
    <col min="15865" max="15865" width="33.7109375" style="47" customWidth="1"/>
    <col min="15866" max="15866" width="16" style="47" customWidth="1"/>
    <col min="15867" max="15868" width="15" style="47" bestFit="1" customWidth="1"/>
    <col min="15869" max="15869" width="16.5703125" style="47" bestFit="1" customWidth="1"/>
    <col min="15870" max="15870" width="12.5703125" style="47" customWidth="1"/>
    <col min="15871" max="15871" width="17.5703125" style="47" bestFit="1" customWidth="1"/>
    <col min="15872" max="15873" width="18.140625" style="47" bestFit="1" customWidth="1"/>
    <col min="15874" max="15874" width="12.85546875" style="47" bestFit="1" customWidth="1"/>
    <col min="15875" max="15876" width="16.5703125" style="47" bestFit="1" customWidth="1"/>
    <col min="15877" max="15878" width="13.140625" style="47" bestFit="1" customWidth="1"/>
    <col min="15879" max="15879" width="15.5703125" style="47" bestFit="1" customWidth="1"/>
    <col min="15880" max="15880" width="13.7109375" style="47" bestFit="1" customWidth="1"/>
    <col min="15881" max="15883" width="12.28515625" style="47" bestFit="1" customWidth="1"/>
    <col min="15884" max="15884" width="17.5703125" style="47" bestFit="1" customWidth="1"/>
    <col min="15885" max="15885" width="12.28515625" style="47" bestFit="1" customWidth="1"/>
    <col min="15886" max="15886" width="13.42578125" style="47" bestFit="1" customWidth="1"/>
    <col min="15887" max="16120" width="9.140625" style="47"/>
    <col min="16121" max="16121" width="33.7109375" style="47" customWidth="1"/>
    <col min="16122" max="16122" width="16" style="47" customWidth="1"/>
    <col min="16123" max="16124" width="15" style="47" bestFit="1" customWidth="1"/>
    <col min="16125" max="16125" width="16.5703125" style="47" bestFit="1" customWidth="1"/>
    <col min="16126" max="16126" width="12.5703125" style="47" customWidth="1"/>
    <col min="16127" max="16127" width="17.5703125" style="47" bestFit="1" customWidth="1"/>
    <col min="16128" max="16129" width="18.140625" style="47" bestFit="1" customWidth="1"/>
    <col min="16130" max="16130" width="12.85546875" style="47" bestFit="1" customWidth="1"/>
    <col min="16131" max="16132" width="16.5703125" style="47" bestFit="1" customWidth="1"/>
    <col min="16133" max="16134" width="13.140625" style="47" bestFit="1" customWidth="1"/>
    <col min="16135" max="16135" width="15.5703125" style="47" bestFit="1" customWidth="1"/>
    <col min="16136" max="16136" width="13.7109375" style="47" bestFit="1" customWidth="1"/>
    <col min="16137" max="16139" width="12.28515625" style="47" bestFit="1" customWidth="1"/>
    <col min="16140" max="16140" width="17.5703125" style="47" bestFit="1" customWidth="1"/>
    <col min="16141" max="16141" width="12.28515625" style="47" bestFit="1" customWidth="1"/>
    <col min="16142" max="16142" width="13.42578125" style="47" bestFit="1" customWidth="1"/>
    <col min="16143" max="16384" width="9.140625" style="47"/>
  </cols>
  <sheetData>
    <row r="1" spans="1:40">
      <c r="A1" s="619" t="s">
        <v>27</v>
      </c>
      <c r="B1" s="619"/>
      <c r="C1" s="619"/>
      <c r="D1" s="619"/>
      <c r="E1" s="619"/>
      <c r="F1" s="619"/>
      <c r="G1" s="619"/>
      <c r="H1" s="619"/>
      <c r="I1" s="619"/>
      <c r="J1" s="619"/>
      <c r="K1" s="619"/>
      <c r="L1" s="619"/>
      <c r="M1" s="619"/>
    </row>
    <row r="2" spans="1:40" s="263" customFormat="1" ht="22.5">
      <c r="A2" s="620" t="s">
        <v>28</v>
      </c>
      <c r="B2" s="282" t="s">
        <v>29</v>
      </c>
      <c r="C2" s="620" t="s">
        <v>30</v>
      </c>
      <c r="D2" s="620"/>
      <c r="E2" s="282" t="s">
        <v>29</v>
      </c>
      <c r="F2" s="305" t="s">
        <v>31</v>
      </c>
      <c r="G2" s="622" t="s">
        <v>227</v>
      </c>
      <c r="H2" s="623"/>
      <c r="I2" s="623"/>
      <c r="J2" s="624"/>
      <c r="K2" s="625" t="s">
        <v>228</v>
      </c>
      <c r="L2" s="626"/>
      <c r="M2" s="621" t="s">
        <v>8</v>
      </c>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2"/>
      <c r="AM2" s="262"/>
      <c r="AN2" s="262"/>
    </row>
    <row r="3" spans="1:40" s="263" customFormat="1" ht="45.75">
      <c r="A3" s="620"/>
      <c r="B3" s="283">
        <v>44196</v>
      </c>
      <c r="C3" s="282" t="s">
        <v>32</v>
      </c>
      <c r="D3" s="282" t="s">
        <v>16</v>
      </c>
      <c r="E3" s="283">
        <v>44196</v>
      </c>
      <c r="F3" s="305" t="s">
        <v>33</v>
      </c>
      <c r="G3" s="284" t="s">
        <v>65</v>
      </c>
      <c r="H3" s="285" t="s">
        <v>66</v>
      </c>
      <c r="I3" s="285" t="s">
        <v>67</v>
      </c>
      <c r="J3" s="285" t="s">
        <v>68</v>
      </c>
      <c r="K3" s="286" t="s">
        <v>229</v>
      </c>
      <c r="L3" s="286" t="s">
        <v>230</v>
      </c>
      <c r="M3" s="621"/>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row>
    <row r="4" spans="1:40" s="61" customFormat="1" ht="12.75" customHeight="1">
      <c r="A4" s="264" t="s">
        <v>122</v>
      </c>
      <c r="B4" s="58">
        <f>SUMIF('Clasificación 12.20'!D:D,'CA EF'!A4,'Clasificación 12.20'!G:G)</f>
        <v>0</v>
      </c>
      <c r="C4" s="267">
        <v>0</v>
      </c>
      <c r="D4" s="267">
        <v>0</v>
      </c>
      <c r="E4" s="266">
        <v>0</v>
      </c>
      <c r="F4" s="306"/>
      <c r="G4" s="59"/>
      <c r="H4" s="59"/>
      <c r="I4" s="59"/>
      <c r="J4" s="59"/>
      <c r="K4" s="59"/>
      <c r="L4" s="59"/>
      <c r="M4" s="59"/>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row>
    <row r="5" spans="1:40" s="66" customFormat="1" ht="11.25">
      <c r="A5" s="265" t="s">
        <v>124</v>
      </c>
      <c r="B5" s="58">
        <f>SUMIF('Clasificación 12.20'!D:D,'CA EF'!A5,'Clasificación 12.20'!G:G)</f>
        <v>0</v>
      </c>
      <c r="C5" s="267">
        <v>0</v>
      </c>
      <c r="D5" s="267">
        <v>0</v>
      </c>
      <c r="E5" s="266">
        <v>0</v>
      </c>
      <c r="F5" s="307"/>
      <c r="G5" s="63"/>
      <c r="H5" s="63"/>
      <c r="I5" s="63"/>
      <c r="J5" s="63"/>
      <c r="K5" s="63"/>
      <c r="L5" s="63"/>
      <c r="M5" s="64"/>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row>
    <row r="6" spans="1:40" s="66" customFormat="1" ht="11.25">
      <c r="A6" s="148" t="s">
        <v>126</v>
      </c>
      <c r="B6" s="58">
        <f>SUMIF('Clasificación 12.20'!D:D,'CA EF'!A6,'Clasificación 12.20'!G:G)</f>
        <v>0</v>
      </c>
      <c r="C6" s="267">
        <v>0</v>
      </c>
      <c r="D6" s="267">
        <v>0</v>
      </c>
      <c r="E6" s="266">
        <v>0</v>
      </c>
      <c r="F6" s="307">
        <f>B6+C6-D6-E6</f>
        <v>0</v>
      </c>
      <c r="G6" s="62"/>
      <c r="H6" s="62"/>
      <c r="I6" s="62"/>
      <c r="J6" s="62"/>
      <c r="K6" s="62"/>
      <c r="L6" s="62"/>
      <c r="M6" s="62">
        <f t="shared" ref="M6:M74" si="0">SUM(F6:L6)</f>
        <v>0</v>
      </c>
      <c r="N6" s="68"/>
      <c r="O6" s="68"/>
      <c r="P6" s="68"/>
      <c r="Q6" s="68"/>
      <c r="R6" s="68"/>
      <c r="S6" s="68"/>
      <c r="T6" s="68"/>
      <c r="U6" s="68"/>
      <c r="V6" s="68"/>
      <c r="W6" s="68"/>
      <c r="X6" s="68"/>
      <c r="Y6" s="68"/>
      <c r="Z6" s="68"/>
      <c r="AA6" s="65"/>
      <c r="AB6" s="65"/>
      <c r="AC6" s="65"/>
      <c r="AD6" s="65"/>
      <c r="AE6" s="65"/>
      <c r="AF6" s="65"/>
      <c r="AG6" s="65"/>
      <c r="AH6" s="65"/>
      <c r="AI6" s="65"/>
      <c r="AJ6" s="65"/>
      <c r="AK6" s="65"/>
      <c r="AL6" s="65"/>
      <c r="AM6" s="65"/>
      <c r="AN6" s="65"/>
    </row>
    <row r="7" spans="1:40" s="66" customFormat="1" ht="11.25">
      <c r="A7" s="148" t="s">
        <v>128</v>
      </c>
      <c r="B7" s="58">
        <f>SUMIF('Clasificación 12.20'!D:D,'CA EF'!A7,'Clasificación 12.20'!G:G)</f>
        <v>0</v>
      </c>
      <c r="C7" s="267">
        <v>0</v>
      </c>
      <c r="D7" s="267">
        <v>0</v>
      </c>
      <c r="E7" s="266">
        <v>0</v>
      </c>
      <c r="F7" s="307">
        <f t="shared" ref="F7:F82" si="1">B7+C7-D7-E7</f>
        <v>0</v>
      </c>
      <c r="G7" s="62"/>
      <c r="H7" s="62"/>
      <c r="I7" s="62"/>
      <c r="J7" s="62"/>
      <c r="K7" s="62"/>
      <c r="L7" s="62"/>
      <c r="M7" s="62">
        <f t="shared" si="0"/>
        <v>0</v>
      </c>
      <c r="N7" s="68"/>
      <c r="O7" s="68"/>
      <c r="P7" s="68"/>
      <c r="Q7" s="68"/>
      <c r="R7" s="68"/>
      <c r="S7" s="68"/>
      <c r="T7" s="68"/>
      <c r="U7" s="68"/>
      <c r="V7" s="68"/>
      <c r="W7" s="68"/>
      <c r="X7" s="68"/>
      <c r="Y7" s="68"/>
      <c r="Z7" s="68"/>
      <c r="AA7" s="65"/>
      <c r="AB7" s="65"/>
      <c r="AC7" s="65"/>
      <c r="AD7" s="65"/>
      <c r="AE7" s="65"/>
      <c r="AF7" s="65"/>
      <c r="AG7" s="65"/>
      <c r="AH7" s="65"/>
      <c r="AI7" s="65"/>
      <c r="AJ7" s="65"/>
      <c r="AK7" s="65"/>
      <c r="AL7" s="65"/>
      <c r="AM7" s="65"/>
      <c r="AN7" s="65"/>
    </row>
    <row r="8" spans="1:40" s="66" customFormat="1" ht="11.25">
      <c r="A8" s="148" t="s">
        <v>130</v>
      </c>
      <c r="B8" s="58">
        <f>SUMIF('Clasificación 12.20'!D:D,'CA EF'!A8,'Clasificación 12.20'!G:G)</f>
        <v>638902453.39999998</v>
      </c>
      <c r="C8" s="267">
        <v>0</v>
      </c>
      <c r="D8" s="267">
        <v>0</v>
      </c>
      <c r="E8" s="266">
        <v>0</v>
      </c>
      <c r="F8" s="307">
        <f>+B8-E8+C8-D8</f>
        <v>638902453.39999998</v>
      </c>
      <c r="G8" s="62">
        <v>0</v>
      </c>
      <c r="H8" s="62"/>
      <c r="I8" s="62"/>
      <c r="J8" s="62"/>
      <c r="K8" s="62"/>
      <c r="L8" s="62"/>
      <c r="M8" s="145">
        <f t="shared" si="0"/>
        <v>638902453.39999998</v>
      </c>
      <c r="N8" s="68"/>
      <c r="O8" s="68"/>
      <c r="P8" s="68"/>
      <c r="Q8" s="68"/>
      <c r="R8" s="68"/>
      <c r="S8" s="68"/>
      <c r="T8" s="68"/>
      <c r="U8" s="68"/>
      <c r="V8" s="68"/>
      <c r="W8" s="68"/>
      <c r="X8" s="68"/>
      <c r="Y8" s="68"/>
      <c r="Z8" s="68"/>
      <c r="AA8" s="65"/>
      <c r="AB8" s="65"/>
      <c r="AC8" s="65"/>
      <c r="AD8" s="65"/>
      <c r="AE8" s="65"/>
      <c r="AF8" s="65"/>
      <c r="AG8" s="65"/>
      <c r="AH8" s="65"/>
      <c r="AI8" s="65"/>
      <c r="AJ8" s="65"/>
      <c r="AK8" s="65"/>
      <c r="AL8" s="65"/>
      <c r="AM8" s="65"/>
      <c r="AN8" s="65"/>
    </row>
    <row r="9" spans="1:40" s="66" customFormat="1" ht="11.25">
      <c r="A9" s="148" t="s">
        <v>132</v>
      </c>
      <c r="B9" s="58">
        <v>0</v>
      </c>
      <c r="C9" s="267">
        <v>0</v>
      </c>
      <c r="D9" s="267">
        <v>0</v>
      </c>
      <c r="E9" s="266">
        <v>0</v>
      </c>
      <c r="F9" s="307">
        <f t="shared" si="1"/>
        <v>0</v>
      </c>
      <c r="G9" s="62">
        <f>-F9</f>
        <v>0</v>
      </c>
      <c r="H9" s="62"/>
      <c r="I9" s="62"/>
      <c r="J9" s="62"/>
      <c r="K9" s="62"/>
      <c r="L9" s="62"/>
      <c r="M9" s="145">
        <f t="shared" si="0"/>
        <v>0</v>
      </c>
      <c r="N9" s="68"/>
      <c r="O9" s="68"/>
      <c r="P9" s="68"/>
      <c r="Q9" s="68"/>
      <c r="R9" s="68"/>
      <c r="S9" s="68"/>
      <c r="T9" s="68"/>
      <c r="U9" s="68"/>
      <c r="V9" s="68"/>
      <c r="W9" s="68"/>
      <c r="X9" s="68"/>
      <c r="Y9" s="68"/>
      <c r="Z9" s="68"/>
      <c r="AA9" s="65"/>
      <c r="AB9" s="65"/>
      <c r="AC9" s="65"/>
      <c r="AD9" s="65"/>
      <c r="AE9" s="65"/>
      <c r="AF9" s="65"/>
      <c r="AG9" s="65"/>
      <c r="AH9" s="65"/>
      <c r="AI9" s="65"/>
      <c r="AJ9" s="65"/>
      <c r="AK9" s="65"/>
      <c r="AL9" s="65"/>
      <c r="AM9" s="65"/>
      <c r="AN9" s="65"/>
    </row>
    <row r="10" spans="1:40" s="147" customFormat="1" ht="11.25">
      <c r="A10" s="148" t="s">
        <v>134</v>
      </c>
      <c r="B10" s="58">
        <v>-97</v>
      </c>
      <c r="C10" s="267">
        <v>0</v>
      </c>
      <c r="D10" s="267">
        <v>0</v>
      </c>
      <c r="E10" s="266">
        <v>0</v>
      </c>
      <c r="F10" s="307">
        <f t="shared" si="1"/>
        <v>-97</v>
      </c>
      <c r="G10" s="145">
        <f>-F10</f>
        <v>97</v>
      </c>
      <c r="H10" s="145"/>
      <c r="I10" s="145"/>
      <c r="J10" s="145"/>
      <c r="K10" s="145"/>
      <c r="L10" s="145"/>
      <c r="M10" s="145">
        <f t="shared" si="0"/>
        <v>0</v>
      </c>
      <c r="N10" s="149"/>
      <c r="O10" s="149"/>
      <c r="P10" s="149"/>
      <c r="Q10" s="149"/>
      <c r="R10" s="149"/>
      <c r="S10" s="149"/>
      <c r="T10" s="149"/>
      <c r="U10" s="149"/>
      <c r="V10" s="149"/>
      <c r="W10" s="149"/>
      <c r="X10" s="149"/>
      <c r="Y10" s="149"/>
      <c r="Z10" s="149"/>
      <c r="AA10" s="146"/>
      <c r="AB10" s="146"/>
      <c r="AC10" s="146"/>
      <c r="AD10" s="146"/>
      <c r="AE10" s="146"/>
      <c r="AF10" s="146"/>
      <c r="AG10" s="146"/>
      <c r="AH10" s="146"/>
      <c r="AI10" s="146"/>
      <c r="AJ10" s="146"/>
      <c r="AK10" s="146"/>
      <c r="AL10" s="146"/>
      <c r="AM10" s="146"/>
      <c r="AN10" s="146"/>
    </row>
    <row r="11" spans="1:40" s="66" customFormat="1" ht="11.25">
      <c r="A11" s="148" t="s">
        <v>136</v>
      </c>
      <c r="B11" s="58">
        <v>0</v>
      </c>
      <c r="C11" s="267">
        <v>0</v>
      </c>
      <c r="D11" s="267">
        <v>0</v>
      </c>
      <c r="E11" s="266">
        <v>0</v>
      </c>
      <c r="F11" s="307">
        <f t="shared" si="1"/>
        <v>0</v>
      </c>
      <c r="G11" s="62"/>
      <c r="H11" s="62"/>
      <c r="I11" s="62"/>
      <c r="J11" s="62"/>
      <c r="K11" s="62"/>
      <c r="L11" s="62"/>
      <c r="M11" s="145">
        <f t="shared" si="0"/>
        <v>0</v>
      </c>
      <c r="N11" s="68"/>
      <c r="O11" s="68"/>
      <c r="P11" s="68"/>
      <c r="Q11" s="68"/>
      <c r="R11" s="68"/>
      <c r="S11" s="68"/>
      <c r="T11" s="68"/>
      <c r="U11" s="68"/>
      <c r="V11" s="68"/>
      <c r="W11" s="68"/>
      <c r="X11" s="68"/>
      <c r="Y11" s="68"/>
      <c r="Z11" s="68"/>
      <c r="AA11" s="65"/>
      <c r="AB11" s="65"/>
      <c r="AC11" s="65"/>
      <c r="AD11" s="65"/>
      <c r="AE11" s="65"/>
      <c r="AF11" s="65"/>
      <c r="AG11" s="65"/>
      <c r="AH11" s="65"/>
      <c r="AI11" s="65"/>
      <c r="AJ11" s="65"/>
      <c r="AK11" s="65"/>
      <c r="AL11" s="65"/>
      <c r="AM11" s="65"/>
      <c r="AN11" s="65"/>
    </row>
    <row r="12" spans="1:40" s="66" customFormat="1" ht="11.25">
      <c r="A12" s="148" t="s">
        <v>299</v>
      </c>
      <c r="B12" s="58">
        <f>SUMIF('Clasificación 12.20'!D:D,'CA EF'!A12,'Clasificación 12.20'!G:G)</f>
        <v>2586324755</v>
      </c>
      <c r="C12" s="267">
        <v>0</v>
      </c>
      <c r="D12" s="267">
        <v>0</v>
      </c>
      <c r="E12" s="266">
        <v>0</v>
      </c>
      <c r="F12" s="307">
        <f t="shared" si="1"/>
        <v>2586324755</v>
      </c>
      <c r="G12" s="62">
        <f t="shared" ref="G12:G21" si="2">-F12</f>
        <v>-2586324755</v>
      </c>
      <c r="H12" s="62"/>
      <c r="I12" s="62"/>
      <c r="J12" s="62"/>
      <c r="K12" s="62"/>
      <c r="L12" s="62"/>
      <c r="M12" s="145">
        <f t="shared" si="0"/>
        <v>0</v>
      </c>
      <c r="N12" s="68"/>
      <c r="O12" s="68"/>
      <c r="P12" s="68"/>
      <c r="Q12" s="68"/>
      <c r="R12" s="68"/>
      <c r="S12" s="68"/>
      <c r="T12" s="68"/>
      <c r="U12" s="68"/>
      <c r="V12" s="68"/>
      <c r="W12" s="68"/>
      <c r="X12" s="68"/>
      <c r="Y12" s="68"/>
      <c r="Z12" s="68"/>
      <c r="AA12" s="65"/>
      <c r="AB12" s="65"/>
      <c r="AC12" s="65"/>
      <c r="AD12" s="65"/>
      <c r="AE12" s="65"/>
      <c r="AF12" s="65"/>
      <c r="AG12" s="65"/>
      <c r="AH12" s="65"/>
      <c r="AI12" s="65"/>
      <c r="AJ12" s="65"/>
      <c r="AK12" s="65"/>
      <c r="AL12" s="65"/>
      <c r="AM12" s="65"/>
      <c r="AN12" s="65"/>
    </row>
    <row r="13" spans="1:40" s="66" customFormat="1" ht="11.25">
      <c r="A13" s="148" t="s">
        <v>139</v>
      </c>
      <c r="B13" s="58">
        <f>SUMIF('Clasificación 12.20'!D:D,'CA EF'!A13,'Clasificación 12.20'!G:G)</f>
        <v>3506475825.54</v>
      </c>
      <c r="C13" s="267">
        <v>0</v>
      </c>
      <c r="D13" s="267">
        <v>0</v>
      </c>
      <c r="E13" s="266">
        <v>0</v>
      </c>
      <c r="F13" s="307">
        <f t="shared" si="1"/>
        <v>3506475825.54</v>
      </c>
      <c r="G13" s="62">
        <f t="shared" si="2"/>
        <v>-3506475825.54</v>
      </c>
      <c r="H13" s="62"/>
      <c r="I13" s="62"/>
      <c r="J13" s="62"/>
      <c r="K13" s="62"/>
      <c r="L13" s="62"/>
      <c r="M13" s="145">
        <f t="shared" si="0"/>
        <v>0</v>
      </c>
      <c r="N13" s="68"/>
      <c r="O13" s="68"/>
      <c r="P13" s="68"/>
      <c r="Q13" s="68"/>
      <c r="R13" s="68"/>
      <c r="S13" s="68"/>
      <c r="T13" s="68"/>
      <c r="U13" s="68"/>
      <c r="V13" s="68"/>
      <c r="W13" s="68"/>
      <c r="X13" s="68"/>
      <c r="Y13" s="68"/>
      <c r="Z13" s="68"/>
      <c r="AA13" s="65"/>
      <c r="AB13" s="65"/>
      <c r="AC13" s="65"/>
      <c r="AD13" s="65"/>
      <c r="AE13" s="65"/>
      <c r="AF13" s="65"/>
      <c r="AG13" s="65"/>
      <c r="AH13" s="65"/>
      <c r="AI13" s="65"/>
      <c r="AJ13" s="65"/>
      <c r="AK13" s="65"/>
      <c r="AL13" s="65"/>
      <c r="AM13" s="65"/>
      <c r="AN13" s="65"/>
    </row>
    <row r="14" spans="1:40" s="147" customFormat="1" ht="11.25">
      <c r="A14" s="148" t="s">
        <v>300</v>
      </c>
      <c r="B14" s="58">
        <f>SUMIF('Clasificación 12.20'!D:D,'CA EF'!A14,'Clasificación 12.20'!G:G)</f>
        <v>4118990706</v>
      </c>
      <c r="C14" s="267"/>
      <c r="D14" s="267"/>
      <c r="E14" s="266"/>
      <c r="F14" s="307">
        <f t="shared" si="1"/>
        <v>4118990706</v>
      </c>
      <c r="G14" s="145">
        <f t="shared" si="2"/>
        <v>-4118990706</v>
      </c>
      <c r="H14" s="145"/>
      <c r="I14" s="145"/>
      <c r="J14" s="145"/>
      <c r="K14" s="145"/>
      <c r="L14" s="145"/>
      <c r="M14" s="145"/>
      <c r="N14" s="149"/>
      <c r="O14" s="149"/>
      <c r="P14" s="149"/>
      <c r="Q14" s="149"/>
      <c r="R14" s="149"/>
      <c r="S14" s="149"/>
      <c r="T14" s="149"/>
      <c r="U14" s="149"/>
      <c r="V14" s="149"/>
      <c r="W14" s="149"/>
      <c r="X14" s="149"/>
      <c r="Y14" s="149"/>
      <c r="Z14" s="149"/>
      <c r="AA14" s="146"/>
      <c r="AB14" s="146"/>
      <c r="AC14" s="146"/>
      <c r="AD14" s="146"/>
      <c r="AE14" s="146"/>
      <c r="AF14" s="146"/>
      <c r="AG14" s="146"/>
      <c r="AH14" s="146"/>
      <c r="AI14" s="146"/>
      <c r="AJ14" s="146"/>
      <c r="AK14" s="146"/>
      <c r="AL14" s="146"/>
      <c r="AM14" s="146"/>
      <c r="AN14" s="146"/>
    </row>
    <row r="15" spans="1:40" s="66" customFormat="1" ht="11.25">
      <c r="A15" s="148" t="s">
        <v>141</v>
      </c>
      <c r="B15" s="58">
        <v>0</v>
      </c>
      <c r="C15" s="267">
        <v>0</v>
      </c>
      <c r="D15" s="267">
        <v>0</v>
      </c>
      <c r="E15" s="266">
        <v>0</v>
      </c>
      <c r="F15" s="307">
        <f t="shared" si="1"/>
        <v>0</v>
      </c>
      <c r="G15" s="62">
        <f t="shared" si="2"/>
        <v>0</v>
      </c>
      <c r="H15" s="62"/>
      <c r="I15" s="62"/>
      <c r="J15" s="62"/>
      <c r="K15" s="62"/>
      <c r="L15" s="62"/>
      <c r="M15" s="145">
        <f t="shared" si="0"/>
        <v>0</v>
      </c>
      <c r="N15" s="68"/>
      <c r="O15" s="68"/>
      <c r="P15" s="68"/>
      <c r="Q15" s="68"/>
      <c r="R15" s="68"/>
      <c r="S15" s="68"/>
      <c r="T15" s="68"/>
      <c r="U15" s="68"/>
      <c r="V15" s="68"/>
      <c r="W15" s="68"/>
      <c r="X15" s="68"/>
      <c r="Y15" s="68"/>
      <c r="Z15" s="68"/>
      <c r="AA15" s="65"/>
      <c r="AB15" s="65"/>
      <c r="AC15" s="65"/>
      <c r="AD15" s="65"/>
      <c r="AE15" s="65"/>
      <c r="AF15" s="65"/>
      <c r="AG15" s="65"/>
      <c r="AH15" s="65"/>
      <c r="AI15" s="65"/>
      <c r="AJ15" s="65"/>
      <c r="AK15" s="65"/>
      <c r="AL15" s="65"/>
      <c r="AM15" s="65"/>
      <c r="AN15" s="65"/>
    </row>
    <row r="16" spans="1:40" s="66" customFormat="1" ht="11.25">
      <c r="A16" s="148" t="s">
        <v>143</v>
      </c>
      <c r="B16" s="58">
        <f>SUMIF('Clasificación 12.20'!D:D,'CA EF'!A16,'Clasificación 12.20'!G:G)</f>
        <v>258320484.18000001</v>
      </c>
      <c r="C16" s="267">
        <v>0</v>
      </c>
      <c r="D16" s="267">
        <v>0</v>
      </c>
      <c r="E16" s="266">
        <v>0</v>
      </c>
      <c r="F16" s="307">
        <f t="shared" si="1"/>
        <v>258320484.18000001</v>
      </c>
      <c r="G16" s="62">
        <f t="shared" si="2"/>
        <v>-258320484.18000001</v>
      </c>
      <c r="H16" s="62"/>
      <c r="I16" s="62"/>
      <c r="J16" s="62"/>
      <c r="K16" s="62"/>
      <c r="L16" s="62"/>
      <c r="M16" s="145">
        <f t="shared" si="0"/>
        <v>0</v>
      </c>
      <c r="N16" s="68"/>
      <c r="O16" s="68"/>
      <c r="P16" s="68"/>
      <c r="Q16" s="68"/>
      <c r="R16" s="68"/>
      <c r="S16" s="68"/>
      <c r="T16" s="68"/>
      <c r="U16" s="68"/>
      <c r="V16" s="68"/>
      <c r="W16" s="68"/>
      <c r="X16" s="68"/>
      <c r="Y16" s="68"/>
      <c r="Z16" s="68"/>
      <c r="AA16" s="65"/>
      <c r="AB16" s="65"/>
      <c r="AC16" s="65"/>
      <c r="AD16" s="65"/>
      <c r="AE16" s="65"/>
      <c r="AF16" s="65"/>
      <c r="AG16" s="65"/>
      <c r="AH16" s="65"/>
      <c r="AI16" s="65"/>
      <c r="AJ16" s="65"/>
      <c r="AK16" s="65"/>
      <c r="AL16" s="65"/>
      <c r="AM16" s="65"/>
      <c r="AN16" s="65"/>
    </row>
    <row r="17" spans="1:40" s="66" customFormat="1" ht="11.25">
      <c r="A17" s="145" t="s">
        <v>145</v>
      </c>
      <c r="B17" s="58">
        <f>SUMIF('Clasificación 12.20'!D:D,'CA EF'!A17,'Clasificación 12.20'!G:G)</f>
        <v>524327929.10000002</v>
      </c>
      <c r="C17" s="267">
        <v>0</v>
      </c>
      <c r="D17" s="267">
        <v>0</v>
      </c>
      <c r="E17" s="266">
        <v>0</v>
      </c>
      <c r="F17" s="307">
        <f t="shared" si="1"/>
        <v>524327929.10000002</v>
      </c>
      <c r="G17" s="62">
        <f t="shared" si="2"/>
        <v>-524327929.10000002</v>
      </c>
      <c r="H17" s="62"/>
      <c r="I17" s="62"/>
      <c r="J17" s="62"/>
      <c r="K17" s="62"/>
      <c r="L17" s="62"/>
      <c r="M17" s="145">
        <f t="shared" si="0"/>
        <v>0</v>
      </c>
      <c r="N17" s="68"/>
      <c r="O17" s="68"/>
      <c r="P17" s="68"/>
      <c r="Q17" s="68"/>
      <c r="R17" s="68"/>
      <c r="S17" s="68"/>
      <c r="T17" s="68"/>
      <c r="U17" s="68"/>
      <c r="V17" s="68"/>
      <c r="W17" s="68"/>
      <c r="X17" s="68"/>
      <c r="Y17" s="68"/>
      <c r="Z17" s="68"/>
      <c r="AA17" s="65"/>
      <c r="AB17" s="65"/>
      <c r="AC17" s="65"/>
      <c r="AD17" s="65"/>
      <c r="AE17" s="65"/>
      <c r="AF17" s="65"/>
      <c r="AG17" s="65"/>
      <c r="AH17" s="65"/>
      <c r="AI17" s="65"/>
      <c r="AJ17" s="65"/>
      <c r="AK17" s="65"/>
      <c r="AL17" s="65"/>
      <c r="AM17" s="65"/>
      <c r="AN17" s="65"/>
    </row>
    <row r="18" spans="1:40" s="147" customFormat="1" ht="11.25">
      <c r="A18" s="148" t="s">
        <v>141</v>
      </c>
      <c r="B18" s="58">
        <v>0</v>
      </c>
      <c r="C18" s="267">
        <v>0</v>
      </c>
      <c r="D18" s="267">
        <v>0</v>
      </c>
      <c r="E18" s="266">
        <v>0</v>
      </c>
      <c r="F18" s="307">
        <f t="shared" ref="F18:F20" si="3">B18+C18-D18-E18</f>
        <v>0</v>
      </c>
      <c r="G18" s="145">
        <f t="shared" si="2"/>
        <v>0</v>
      </c>
      <c r="H18" s="145"/>
      <c r="I18" s="145"/>
      <c r="J18" s="145"/>
      <c r="K18" s="145"/>
      <c r="L18" s="145"/>
      <c r="M18" s="145">
        <f t="shared" ref="M18:M20" si="4">SUM(F18:L18)</f>
        <v>0</v>
      </c>
      <c r="N18" s="149"/>
      <c r="O18" s="149"/>
      <c r="P18" s="149"/>
      <c r="Q18" s="149"/>
      <c r="R18" s="149"/>
      <c r="S18" s="149"/>
      <c r="T18" s="149"/>
      <c r="U18" s="149"/>
      <c r="V18" s="149"/>
      <c r="W18" s="149"/>
      <c r="X18" s="149"/>
      <c r="Y18" s="149"/>
      <c r="Z18" s="149"/>
      <c r="AA18" s="146"/>
      <c r="AB18" s="146"/>
      <c r="AC18" s="146"/>
      <c r="AD18" s="146"/>
      <c r="AE18" s="146"/>
      <c r="AF18" s="146"/>
      <c r="AG18" s="146"/>
      <c r="AH18" s="146"/>
      <c r="AI18" s="146"/>
      <c r="AJ18" s="146"/>
      <c r="AK18" s="146"/>
      <c r="AL18" s="146"/>
      <c r="AM18" s="146"/>
      <c r="AN18" s="146"/>
    </row>
    <row r="19" spans="1:40" s="147" customFormat="1" ht="11.25">
      <c r="A19" s="148" t="s">
        <v>302</v>
      </c>
      <c r="B19" s="58">
        <f>SUMIF('Clasificación 12.20'!D:D,'CA EF'!A19,'Clasificación 12.20'!G:G)</f>
        <v>3006427266.5999999</v>
      </c>
      <c r="C19" s="267">
        <v>0</v>
      </c>
      <c r="D19" s="267">
        <v>0</v>
      </c>
      <c r="E19" s="266">
        <v>0</v>
      </c>
      <c r="F19" s="307">
        <f t="shared" si="3"/>
        <v>3006427266.5999999</v>
      </c>
      <c r="G19" s="145">
        <f t="shared" si="2"/>
        <v>-3006427266.5999999</v>
      </c>
      <c r="H19" s="145"/>
      <c r="I19" s="145"/>
      <c r="J19" s="145"/>
      <c r="K19" s="145"/>
      <c r="L19" s="145"/>
      <c r="M19" s="145">
        <f t="shared" si="4"/>
        <v>0</v>
      </c>
      <c r="N19" s="149"/>
      <c r="O19" s="149"/>
      <c r="P19" s="149"/>
      <c r="Q19" s="149"/>
      <c r="R19" s="149"/>
      <c r="S19" s="149"/>
      <c r="T19" s="149"/>
      <c r="U19" s="149"/>
      <c r="V19" s="149"/>
      <c r="W19" s="149"/>
      <c r="X19" s="149"/>
      <c r="Y19" s="149"/>
      <c r="Z19" s="149"/>
      <c r="AA19" s="146"/>
      <c r="AB19" s="146"/>
      <c r="AC19" s="146"/>
      <c r="AD19" s="146"/>
      <c r="AE19" s="146"/>
      <c r="AF19" s="146"/>
      <c r="AG19" s="146"/>
      <c r="AH19" s="146"/>
      <c r="AI19" s="146"/>
      <c r="AJ19" s="146"/>
      <c r="AK19" s="146"/>
      <c r="AL19" s="146"/>
      <c r="AM19" s="146"/>
      <c r="AN19" s="146"/>
    </row>
    <row r="20" spans="1:40" s="147" customFormat="1" ht="11.25">
      <c r="A20" s="145" t="s">
        <v>303</v>
      </c>
      <c r="B20" s="58">
        <f>SUMIF('Clasificación 12.20'!D:D,'CA EF'!A20,'Clasificación 12.20'!G:G)</f>
        <v>1508842222.8</v>
      </c>
      <c r="C20" s="267">
        <v>0</v>
      </c>
      <c r="D20" s="267">
        <v>0</v>
      </c>
      <c r="E20" s="266">
        <v>0</v>
      </c>
      <c r="F20" s="307">
        <f t="shared" si="3"/>
        <v>1508842222.8</v>
      </c>
      <c r="G20" s="145">
        <f t="shared" si="2"/>
        <v>-1508842222.8</v>
      </c>
      <c r="H20" s="145"/>
      <c r="I20" s="145"/>
      <c r="J20" s="145"/>
      <c r="K20" s="145"/>
      <c r="L20" s="145"/>
      <c r="M20" s="145">
        <f t="shared" si="4"/>
        <v>0</v>
      </c>
      <c r="N20" s="149"/>
      <c r="O20" s="149"/>
      <c r="P20" s="149"/>
      <c r="Q20" s="149"/>
      <c r="R20" s="149"/>
      <c r="S20" s="149"/>
      <c r="T20" s="149"/>
      <c r="U20" s="149"/>
      <c r="V20" s="149"/>
      <c r="W20" s="149"/>
      <c r="X20" s="149"/>
      <c r="Y20" s="149"/>
      <c r="Z20" s="149"/>
      <c r="AA20" s="146"/>
      <c r="AB20" s="146"/>
      <c r="AC20" s="146"/>
      <c r="AD20" s="146"/>
      <c r="AE20" s="146"/>
      <c r="AF20" s="146"/>
      <c r="AG20" s="146"/>
      <c r="AH20" s="146"/>
      <c r="AI20" s="146"/>
      <c r="AJ20" s="146"/>
      <c r="AK20" s="146"/>
      <c r="AL20" s="146"/>
      <c r="AM20" s="146"/>
      <c r="AN20" s="146"/>
    </row>
    <row r="21" spans="1:40" s="147" customFormat="1" ht="11.25">
      <c r="A21" s="145" t="s">
        <v>304</v>
      </c>
      <c r="B21" s="58">
        <f>SUMIF('Clasificación 12.20'!D:D,'CA EF'!A21,'Clasificación 12.20'!G:G)</f>
        <v>502541355.80000001</v>
      </c>
      <c r="C21" s="267">
        <v>0</v>
      </c>
      <c r="D21" s="267">
        <v>0</v>
      </c>
      <c r="E21" s="266">
        <v>0</v>
      </c>
      <c r="F21" s="307">
        <f t="shared" ref="F21" si="5">B21+C21-D21-E21</f>
        <v>502541355.80000001</v>
      </c>
      <c r="G21" s="145">
        <f t="shared" si="2"/>
        <v>-502541355.80000001</v>
      </c>
      <c r="H21" s="145"/>
      <c r="I21" s="145"/>
      <c r="J21" s="145"/>
      <c r="K21" s="145"/>
      <c r="L21" s="145"/>
      <c r="M21" s="145">
        <f t="shared" ref="M21" si="6">SUM(F21:L21)</f>
        <v>0</v>
      </c>
      <c r="N21" s="149"/>
      <c r="O21" s="149"/>
      <c r="P21" s="149"/>
      <c r="Q21" s="149"/>
      <c r="R21" s="149"/>
      <c r="S21" s="149"/>
      <c r="T21" s="149"/>
      <c r="U21" s="149"/>
      <c r="V21" s="149"/>
      <c r="W21" s="149"/>
      <c r="X21" s="149"/>
      <c r="Y21" s="149"/>
      <c r="Z21" s="149"/>
      <c r="AA21" s="146"/>
      <c r="AB21" s="146"/>
      <c r="AC21" s="146"/>
      <c r="AD21" s="146"/>
      <c r="AE21" s="146"/>
      <c r="AF21" s="146"/>
      <c r="AG21" s="146"/>
      <c r="AH21" s="146"/>
      <c r="AI21" s="146"/>
      <c r="AJ21" s="146"/>
      <c r="AK21" s="146"/>
      <c r="AL21" s="146"/>
      <c r="AM21" s="146"/>
      <c r="AN21" s="146"/>
    </row>
    <row r="22" spans="1:40" s="66" customFormat="1" ht="11.25">
      <c r="A22" s="148" t="s">
        <v>147</v>
      </c>
      <c r="B22" s="58">
        <f>SUMIF('Clasificación 12.20'!D:D,'CA EF'!A22,'Clasificación 12.20'!G:G)</f>
        <v>0</v>
      </c>
      <c r="C22" s="267">
        <v>0</v>
      </c>
      <c r="D22" s="267">
        <v>0</v>
      </c>
      <c r="E22" s="266">
        <v>0</v>
      </c>
      <c r="F22" s="307">
        <f t="shared" si="1"/>
        <v>0</v>
      </c>
      <c r="G22" s="62"/>
      <c r="H22" s="62"/>
      <c r="I22" s="62"/>
      <c r="J22" s="62"/>
      <c r="K22" s="62"/>
      <c r="L22" s="62"/>
      <c r="M22" s="145">
        <f t="shared" si="0"/>
        <v>0</v>
      </c>
      <c r="N22" s="68"/>
      <c r="O22" s="68"/>
      <c r="P22" s="68"/>
      <c r="Q22" s="68"/>
      <c r="R22" s="68"/>
      <c r="S22" s="68"/>
      <c r="T22" s="68"/>
      <c r="U22" s="68"/>
      <c r="V22" s="68"/>
      <c r="W22" s="68"/>
      <c r="X22" s="68"/>
      <c r="Y22" s="68"/>
      <c r="Z22" s="68"/>
      <c r="AA22" s="65"/>
      <c r="AB22" s="65"/>
      <c r="AC22" s="65"/>
      <c r="AD22" s="65"/>
      <c r="AE22" s="65"/>
      <c r="AF22" s="65"/>
      <c r="AG22" s="65"/>
      <c r="AH22" s="65"/>
      <c r="AI22" s="65"/>
      <c r="AJ22" s="65"/>
      <c r="AK22" s="65"/>
      <c r="AL22" s="65"/>
      <c r="AM22" s="65"/>
      <c r="AN22" s="65"/>
    </row>
    <row r="23" spans="1:40" s="147" customFormat="1" ht="11.25">
      <c r="A23" s="145" t="s">
        <v>149</v>
      </c>
      <c r="B23" s="58">
        <f>SUMIF('Clasificación 12.20'!D:D,'CA EF'!A23,'Clasificación 12.20'!G:G)</f>
        <v>25542459.07</v>
      </c>
      <c r="C23" s="267">
        <v>0</v>
      </c>
      <c r="D23" s="267">
        <v>0</v>
      </c>
      <c r="E23" s="266">
        <v>0</v>
      </c>
      <c r="F23" s="307">
        <f t="shared" si="1"/>
        <v>25542459.07</v>
      </c>
      <c r="G23" s="145">
        <f t="shared" ref="G23:G61" si="7">-F23</f>
        <v>-25542459.07</v>
      </c>
      <c r="H23" s="145"/>
      <c r="I23" s="145"/>
      <c r="J23" s="145"/>
      <c r="K23" s="145"/>
      <c r="L23" s="145"/>
      <c r="M23" s="145">
        <f t="shared" si="0"/>
        <v>0</v>
      </c>
      <c r="N23" s="149"/>
      <c r="O23" s="149"/>
      <c r="P23" s="149"/>
      <c r="Q23" s="149"/>
      <c r="R23" s="149"/>
      <c r="S23" s="149"/>
      <c r="T23" s="149"/>
      <c r="U23" s="149"/>
      <c r="V23" s="149"/>
      <c r="W23" s="149"/>
      <c r="X23" s="149"/>
      <c r="Y23" s="149"/>
      <c r="Z23" s="149"/>
      <c r="AA23" s="146"/>
      <c r="AB23" s="146"/>
      <c r="AC23" s="146"/>
      <c r="AD23" s="146"/>
      <c r="AE23" s="146"/>
      <c r="AF23" s="146"/>
      <c r="AG23" s="146"/>
      <c r="AH23" s="146"/>
      <c r="AI23" s="146"/>
      <c r="AJ23" s="146"/>
      <c r="AK23" s="146"/>
      <c r="AL23" s="146"/>
      <c r="AM23" s="146"/>
      <c r="AN23" s="146"/>
    </row>
    <row r="24" spans="1:40" s="147" customFormat="1" ht="11.25">
      <c r="A24" s="145" t="s">
        <v>151</v>
      </c>
      <c r="B24" s="58">
        <f>SUMIF('Clasificación 12.20'!D:D,'CA EF'!A24,'Clasificación 12.20'!G:G)</f>
        <v>51233688.799999997</v>
      </c>
      <c r="C24" s="267">
        <v>0</v>
      </c>
      <c r="D24" s="267">
        <v>0</v>
      </c>
      <c r="E24" s="266">
        <v>0</v>
      </c>
      <c r="F24" s="307">
        <f t="shared" si="1"/>
        <v>51233688.799999997</v>
      </c>
      <c r="G24" s="145">
        <f t="shared" si="7"/>
        <v>-51233688.799999997</v>
      </c>
      <c r="H24" s="145"/>
      <c r="I24" s="145"/>
      <c r="J24" s="145"/>
      <c r="K24" s="145"/>
      <c r="L24" s="145"/>
      <c r="M24" s="145">
        <f t="shared" si="0"/>
        <v>0</v>
      </c>
      <c r="N24" s="149"/>
      <c r="O24" s="149"/>
      <c r="P24" s="149"/>
      <c r="Q24" s="149"/>
      <c r="R24" s="149"/>
      <c r="S24" s="149"/>
      <c r="T24" s="149"/>
      <c r="U24" s="149"/>
      <c r="V24" s="149"/>
      <c r="W24" s="149"/>
      <c r="X24" s="149"/>
      <c r="Y24" s="149"/>
      <c r="Z24" s="149"/>
      <c r="AA24" s="146"/>
      <c r="AB24" s="146"/>
      <c r="AC24" s="146"/>
      <c r="AD24" s="146"/>
      <c r="AE24" s="146"/>
      <c r="AF24" s="146"/>
      <c r="AG24" s="146"/>
      <c r="AH24" s="146"/>
      <c r="AI24" s="146"/>
      <c r="AJ24" s="146"/>
      <c r="AK24" s="146"/>
      <c r="AL24" s="146"/>
      <c r="AM24" s="146"/>
      <c r="AN24" s="146"/>
    </row>
    <row r="25" spans="1:40" s="147" customFormat="1" ht="11.25">
      <c r="A25" s="145" t="s">
        <v>153</v>
      </c>
      <c r="B25" s="58">
        <f>SUMIF('Clasificación 12.20'!D:D,'CA EF'!A25,'Clasificación 12.20'!G:G)</f>
        <v>51233688.799999997</v>
      </c>
      <c r="C25" s="267">
        <v>0</v>
      </c>
      <c r="D25" s="267">
        <v>0</v>
      </c>
      <c r="E25" s="266">
        <v>0</v>
      </c>
      <c r="F25" s="307">
        <f t="shared" si="1"/>
        <v>51233688.799999997</v>
      </c>
      <c r="G25" s="145">
        <f t="shared" si="7"/>
        <v>-51233688.799999997</v>
      </c>
      <c r="H25" s="145"/>
      <c r="I25" s="145"/>
      <c r="J25" s="145"/>
      <c r="K25" s="145"/>
      <c r="L25" s="145"/>
      <c r="M25" s="145">
        <f t="shared" si="0"/>
        <v>0</v>
      </c>
      <c r="N25" s="149"/>
      <c r="O25" s="149"/>
      <c r="P25" s="149"/>
      <c r="Q25" s="149"/>
      <c r="R25" s="149"/>
      <c r="S25" s="149"/>
      <c r="T25" s="149"/>
      <c r="U25" s="149"/>
      <c r="V25" s="149"/>
      <c r="W25" s="149"/>
      <c r="X25" s="149"/>
      <c r="Y25" s="149"/>
      <c r="Z25" s="149"/>
      <c r="AA25" s="146"/>
      <c r="AB25" s="146"/>
      <c r="AC25" s="146"/>
      <c r="AD25" s="146"/>
      <c r="AE25" s="146"/>
      <c r="AF25" s="146"/>
      <c r="AG25" s="146"/>
      <c r="AH25" s="146"/>
      <c r="AI25" s="146"/>
      <c r="AJ25" s="146"/>
      <c r="AK25" s="146"/>
      <c r="AL25" s="146"/>
      <c r="AM25" s="146"/>
      <c r="AN25" s="146"/>
    </row>
    <row r="26" spans="1:40" s="147" customFormat="1" ht="11.25">
      <c r="A26" s="145" t="s">
        <v>155</v>
      </c>
      <c r="B26" s="58">
        <f>SUMIF('Clasificación 12.20'!D:D,'CA EF'!A26,'Clasificación 12.20'!G:G)</f>
        <v>51233688.799999997</v>
      </c>
      <c r="C26" s="267">
        <v>0</v>
      </c>
      <c r="D26" s="267">
        <v>0</v>
      </c>
      <c r="E26" s="266">
        <v>0</v>
      </c>
      <c r="F26" s="307">
        <f t="shared" si="1"/>
        <v>51233688.799999997</v>
      </c>
      <c r="G26" s="145">
        <f t="shared" si="7"/>
        <v>-51233688.799999997</v>
      </c>
      <c r="H26" s="145"/>
      <c r="I26" s="145"/>
      <c r="J26" s="145"/>
      <c r="K26" s="145"/>
      <c r="L26" s="145"/>
      <c r="M26" s="145">
        <f t="shared" si="0"/>
        <v>0</v>
      </c>
      <c r="N26" s="149"/>
      <c r="O26" s="149"/>
      <c r="P26" s="149"/>
      <c r="Q26" s="149"/>
      <c r="R26" s="149"/>
      <c r="S26" s="149"/>
      <c r="T26" s="149"/>
      <c r="U26" s="149"/>
      <c r="V26" s="149"/>
      <c r="W26" s="149"/>
      <c r="X26" s="149"/>
      <c r="Y26" s="149"/>
      <c r="Z26" s="149"/>
      <c r="AA26" s="146"/>
      <c r="AB26" s="146"/>
      <c r="AC26" s="146"/>
      <c r="AD26" s="146"/>
      <c r="AE26" s="146"/>
      <c r="AF26" s="146"/>
      <c r="AG26" s="146"/>
      <c r="AH26" s="146"/>
      <c r="AI26" s="146"/>
      <c r="AJ26" s="146"/>
      <c r="AK26" s="146"/>
      <c r="AL26" s="146"/>
      <c r="AM26" s="146"/>
      <c r="AN26" s="146"/>
    </row>
    <row r="27" spans="1:40" s="147" customFormat="1" ht="11.25">
      <c r="A27" s="145" t="s">
        <v>157</v>
      </c>
      <c r="B27" s="58">
        <f>SUMIF('Clasificación 12.20'!D:D,'CA EF'!A27,'Clasificación 12.20'!G:G)</f>
        <v>51233688.799999997</v>
      </c>
      <c r="C27" s="267">
        <v>0</v>
      </c>
      <c r="D27" s="267">
        <v>0</v>
      </c>
      <c r="E27" s="266">
        <v>0</v>
      </c>
      <c r="F27" s="307">
        <f t="shared" si="1"/>
        <v>51233688.799999997</v>
      </c>
      <c r="G27" s="145">
        <f t="shared" si="7"/>
        <v>-51233688.799999997</v>
      </c>
      <c r="H27" s="145"/>
      <c r="I27" s="145"/>
      <c r="J27" s="145"/>
      <c r="K27" s="145"/>
      <c r="L27" s="145"/>
      <c r="M27" s="145">
        <f t="shared" si="0"/>
        <v>0</v>
      </c>
      <c r="N27" s="149"/>
      <c r="O27" s="149"/>
      <c r="P27" s="149"/>
      <c r="Q27" s="149"/>
      <c r="R27" s="149"/>
      <c r="S27" s="149"/>
      <c r="T27" s="149"/>
      <c r="U27" s="149"/>
      <c r="V27" s="149"/>
      <c r="W27" s="149"/>
      <c r="X27" s="149"/>
      <c r="Y27" s="149"/>
      <c r="Z27" s="149"/>
      <c r="AA27" s="146"/>
      <c r="AB27" s="146"/>
      <c r="AC27" s="146"/>
      <c r="AD27" s="146"/>
      <c r="AE27" s="146"/>
      <c r="AF27" s="146"/>
      <c r="AG27" s="146"/>
      <c r="AH27" s="146"/>
      <c r="AI27" s="146"/>
      <c r="AJ27" s="146"/>
      <c r="AK27" s="146"/>
      <c r="AL27" s="146"/>
      <c r="AM27" s="146"/>
      <c r="AN27" s="146"/>
    </row>
    <row r="28" spans="1:40" s="147" customFormat="1" ht="11.25">
      <c r="A28" s="145" t="s">
        <v>159</v>
      </c>
      <c r="B28" s="58">
        <f>SUMIF('Clasificación 12.20'!D:D,'CA EF'!A28,'Clasificación 12.20'!G:G)</f>
        <v>51233688.799999997</v>
      </c>
      <c r="C28" s="267">
        <v>0</v>
      </c>
      <c r="D28" s="267">
        <v>0</v>
      </c>
      <c r="E28" s="266">
        <v>0</v>
      </c>
      <c r="F28" s="307">
        <f t="shared" si="1"/>
        <v>51233688.799999997</v>
      </c>
      <c r="G28" s="145">
        <f t="shared" si="7"/>
        <v>-51233688.799999997</v>
      </c>
      <c r="H28" s="145"/>
      <c r="I28" s="145"/>
      <c r="J28" s="145"/>
      <c r="K28" s="145"/>
      <c r="L28" s="145"/>
      <c r="M28" s="145">
        <f t="shared" si="0"/>
        <v>0</v>
      </c>
      <c r="N28" s="149"/>
      <c r="O28" s="149"/>
      <c r="P28" s="149"/>
      <c r="Q28" s="149"/>
      <c r="R28" s="149"/>
      <c r="S28" s="149"/>
      <c r="T28" s="149"/>
      <c r="U28" s="149"/>
      <c r="V28" s="149"/>
      <c r="W28" s="149"/>
      <c r="X28" s="149"/>
      <c r="Y28" s="149"/>
      <c r="Z28" s="149"/>
      <c r="AA28" s="146"/>
      <c r="AB28" s="146"/>
      <c r="AC28" s="146"/>
      <c r="AD28" s="146"/>
      <c r="AE28" s="146"/>
      <c r="AF28" s="146"/>
      <c r="AG28" s="146"/>
      <c r="AH28" s="146"/>
      <c r="AI28" s="146"/>
      <c r="AJ28" s="146"/>
      <c r="AK28" s="146"/>
      <c r="AL28" s="146"/>
      <c r="AM28" s="146"/>
      <c r="AN28" s="146"/>
    </row>
    <row r="29" spans="1:40" s="147" customFormat="1" ht="11.25">
      <c r="A29" s="145" t="s">
        <v>161</v>
      </c>
      <c r="B29" s="58">
        <f>SUMIF('Clasificación 12.20'!D:D,'CA EF'!A29,'Clasificación 12.20'!G:G)</f>
        <v>51233688.799999997</v>
      </c>
      <c r="C29" s="267">
        <v>0</v>
      </c>
      <c r="D29" s="267">
        <v>0</v>
      </c>
      <c r="E29" s="266">
        <v>0</v>
      </c>
      <c r="F29" s="307">
        <f t="shared" si="1"/>
        <v>51233688.799999997</v>
      </c>
      <c r="G29" s="145">
        <f t="shared" si="7"/>
        <v>-51233688.799999997</v>
      </c>
      <c r="H29" s="145"/>
      <c r="I29" s="145"/>
      <c r="J29" s="145"/>
      <c r="K29" s="145"/>
      <c r="L29" s="145"/>
      <c r="M29" s="145">
        <f t="shared" si="0"/>
        <v>0</v>
      </c>
      <c r="N29" s="149"/>
      <c r="O29" s="149"/>
      <c r="P29" s="149"/>
      <c r="Q29" s="149"/>
      <c r="R29" s="149"/>
      <c r="S29" s="149"/>
      <c r="T29" s="149"/>
      <c r="U29" s="149"/>
      <c r="V29" s="149"/>
      <c r="W29" s="149"/>
      <c r="X29" s="149"/>
      <c r="Y29" s="149"/>
      <c r="Z29" s="149"/>
      <c r="AA29" s="146"/>
      <c r="AB29" s="146"/>
      <c r="AC29" s="146"/>
      <c r="AD29" s="146"/>
      <c r="AE29" s="146"/>
      <c r="AF29" s="146"/>
      <c r="AG29" s="146"/>
      <c r="AH29" s="146"/>
      <c r="AI29" s="146"/>
      <c r="AJ29" s="146"/>
      <c r="AK29" s="146"/>
      <c r="AL29" s="146"/>
      <c r="AM29" s="146"/>
      <c r="AN29" s="146"/>
    </row>
    <row r="30" spans="1:40" s="147" customFormat="1" ht="11.25">
      <c r="A30" s="145" t="s">
        <v>163</v>
      </c>
      <c r="B30" s="58">
        <f>SUMIF('Clasificación 12.20'!D:D,'CA EF'!A30,'Clasificación 12.20'!G:G)</f>
        <v>508109482.30000001</v>
      </c>
      <c r="C30" s="267">
        <v>0</v>
      </c>
      <c r="D30" s="267">
        <v>0</v>
      </c>
      <c r="E30" s="266">
        <v>0</v>
      </c>
      <c r="F30" s="307">
        <f t="shared" si="1"/>
        <v>508109482.30000001</v>
      </c>
      <c r="G30" s="145">
        <f t="shared" si="7"/>
        <v>-508109482.30000001</v>
      </c>
      <c r="H30" s="145"/>
      <c r="I30" s="145"/>
      <c r="J30" s="145"/>
      <c r="K30" s="145"/>
      <c r="L30" s="145"/>
      <c r="M30" s="145">
        <f t="shared" si="0"/>
        <v>0</v>
      </c>
      <c r="N30" s="149"/>
      <c r="O30" s="149"/>
      <c r="P30" s="149"/>
      <c r="Q30" s="149"/>
      <c r="R30" s="149"/>
      <c r="S30" s="149"/>
      <c r="T30" s="149"/>
      <c r="U30" s="149"/>
      <c r="V30" s="149"/>
      <c r="W30" s="149"/>
      <c r="X30" s="149"/>
      <c r="Y30" s="149"/>
      <c r="Z30" s="149"/>
      <c r="AA30" s="146"/>
      <c r="AB30" s="146"/>
      <c r="AC30" s="146"/>
      <c r="AD30" s="146"/>
      <c r="AE30" s="146"/>
      <c r="AF30" s="146"/>
      <c r="AG30" s="146"/>
      <c r="AH30" s="146"/>
      <c r="AI30" s="146"/>
      <c r="AJ30" s="146"/>
      <c r="AK30" s="146"/>
      <c r="AL30" s="146"/>
      <c r="AM30" s="146"/>
      <c r="AN30" s="146"/>
    </row>
    <row r="31" spans="1:40" s="147" customFormat="1" ht="11.25">
      <c r="A31" s="145" t="s">
        <v>305</v>
      </c>
      <c r="B31" s="58">
        <f>SUMIF('Clasificación 12.20'!D:D,'CA EF'!A31,'Clasificación 12.20'!G:G)</f>
        <v>508152484.19999999</v>
      </c>
      <c r="C31" s="267">
        <v>0</v>
      </c>
      <c r="D31" s="267">
        <v>0</v>
      </c>
      <c r="E31" s="266">
        <v>0</v>
      </c>
      <c r="F31" s="307">
        <f t="shared" si="1"/>
        <v>508152484.19999999</v>
      </c>
      <c r="G31" s="145">
        <f t="shared" si="7"/>
        <v>-508152484.19999999</v>
      </c>
      <c r="H31" s="145"/>
      <c r="I31" s="145"/>
      <c r="J31" s="145"/>
      <c r="K31" s="145"/>
      <c r="L31" s="145"/>
      <c r="M31" s="145">
        <f t="shared" si="0"/>
        <v>0</v>
      </c>
      <c r="N31" s="149"/>
      <c r="O31" s="149"/>
      <c r="P31" s="149"/>
      <c r="Q31" s="149"/>
      <c r="R31" s="149"/>
      <c r="S31" s="149"/>
      <c r="T31" s="149"/>
      <c r="U31" s="149"/>
      <c r="V31" s="149"/>
      <c r="W31" s="149"/>
      <c r="X31" s="149"/>
      <c r="Y31" s="149"/>
      <c r="Z31" s="149"/>
      <c r="AA31" s="146"/>
      <c r="AB31" s="146"/>
      <c r="AC31" s="146"/>
      <c r="AD31" s="146"/>
      <c r="AE31" s="146"/>
      <c r="AF31" s="146"/>
      <c r="AG31" s="146"/>
      <c r="AH31" s="146"/>
      <c r="AI31" s="146"/>
      <c r="AJ31" s="146"/>
      <c r="AK31" s="146"/>
      <c r="AL31" s="146"/>
      <c r="AM31" s="146"/>
      <c r="AN31" s="146"/>
    </row>
    <row r="32" spans="1:40" s="147" customFormat="1" ht="11.25">
      <c r="A32" s="145" t="s">
        <v>306</v>
      </c>
      <c r="B32" s="58">
        <f>SUMIF('Clasificación 12.20'!D:D,'CA EF'!A32,'Clasificación 12.20'!G:G)</f>
        <v>508152484.19999999</v>
      </c>
      <c r="C32" s="267">
        <v>0</v>
      </c>
      <c r="D32" s="267">
        <v>0</v>
      </c>
      <c r="E32" s="266">
        <v>0</v>
      </c>
      <c r="F32" s="307">
        <f t="shared" si="1"/>
        <v>508152484.19999999</v>
      </c>
      <c r="G32" s="145">
        <f t="shared" si="7"/>
        <v>-508152484.19999999</v>
      </c>
      <c r="H32" s="145"/>
      <c r="I32" s="145"/>
      <c r="J32" s="145"/>
      <c r="K32" s="145"/>
      <c r="L32" s="145"/>
      <c r="M32" s="145">
        <f t="shared" si="0"/>
        <v>0</v>
      </c>
      <c r="N32" s="149"/>
      <c r="O32" s="149"/>
      <c r="P32" s="149"/>
      <c r="Q32" s="149"/>
      <c r="R32" s="149"/>
      <c r="S32" s="149"/>
      <c r="T32" s="149"/>
      <c r="U32" s="149"/>
      <c r="V32" s="149"/>
      <c r="W32" s="149"/>
      <c r="X32" s="149"/>
      <c r="Y32" s="149"/>
      <c r="Z32" s="149"/>
      <c r="AA32" s="146"/>
      <c r="AB32" s="146"/>
      <c r="AC32" s="146"/>
      <c r="AD32" s="146"/>
      <c r="AE32" s="146"/>
      <c r="AF32" s="146"/>
      <c r="AG32" s="146"/>
      <c r="AH32" s="146"/>
      <c r="AI32" s="146"/>
      <c r="AJ32" s="146"/>
      <c r="AK32" s="146"/>
      <c r="AL32" s="146"/>
      <c r="AM32" s="146"/>
      <c r="AN32" s="146"/>
    </row>
    <row r="33" spans="1:40" s="147" customFormat="1" ht="11.25">
      <c r="A33" s="145" t="s">
        <v>307</v>
      </c>
      <c r="B33" s="58">
        <f>SUMIF('Clasificación 12.20'!D:D,'CA EF'!A33,'Clasificación 12.20'!G:G)</f>
        <v>508109482.30000001</v>
      </c>
      <c r="C33" s="267">
        <v>0</v>
      </c>
      <c r="D33" s="267">
        <v>0</v>
      </c>
      <c r="E33" s="266">
        <v>0</v>
      </c>
      <c r="F33" s="307">
        <f t="shared" si="1"/>
        <v>508109482.30000001</v>
      </c>
      <c r="G33" s="145">
        <f t="shared" si="7"/>
        <v>-508109482.30000001</v>
      </c>
      <c r="H33" s="145"/>
      <c r="I33" s="145"/>
      <c r="J33" s="145"/>
      <c r="K33" s="145"/>
      <c r="L33" s="145"/>
      <c r="M33" s="145">
        <f t="shared" si="0"/>
        <v>0</v>
      </c>
      <c r="N33" s="149"/>
      <c r="O33" s="149"/>
      <c r="P33" s="149"/>
      <c r="Q33" s="149"/>
      <c r="R33" s="149"/>
      <c r="S33" s="149"/>
      <c r="T33" s="149"/>
      <c r="U33" s="149"/>
      <c r="V33" s="149"/>
      <c r="W33" s="149"/>
      <c r="X33" s="149"/>
      <c r="Y33" s="149"/>
      <c r="Z33" s="149"/>
      <c r="AA33" s="146"/>
      <c r="AB33" s="146"/>
      <c r="AC33" s="146"/>
      <c r="AD33" s="146"/>
      <c r="AE33" s="146"/>
      <c r="AF33" s="146"/>
      <c r="AG33" s="146"/>
      <c r="AH33" s="146"/>
      <c r="AI33" s="146"/>
      <c r="AJ33" s="146"/>
      <c r="AK33" s="146"/>
      <c r="AL33" s="146"/>
      <c r="AM33" s="146"/>
      <c r="AN33" s="146"/>
    </row>
    <row r="34" spans="1:40" s="147" customFormat="1" ht="11.25">
      <c r="A34" s="145" t="s">
        <v>308</v>
      </c>
      <c r="B34" s="58">
        <f>SUMIF('Clasificación 12.20'!D:D,'CA EF'!A34,'Clasificación 12.20'!G:G)</f>
        <v>508109482.30000001</v>
      </c>
      <c r="C34" s="267">
        <v>0</v>
      </c>
      <c r="D34" s="267">
        <v>0</v>
      </c>
      <c r="E34" s="266">
        <v>0</v>
      </c>
      <c r="F34" s="307">
        <f t="shared" si="1"/>
        <v>508109482.30000001</v>
      </c>
      <c r="G34" s="145">
        <f t="shared" si="7"/>
        <v>-508109482.30000001</v>
      </c>
      <c r="H34" s="145"/>
      <c r="I34" s="145"/>
      <c r="J34" s="145"/>
      <c r="K34" s="145"/>
      <c r="L34" s="145"/>
      <c r="M34" s="145">
        <f t="shared" si="0"/>
        <v>0</v>
      </c>
      <c r="N34" s="149"/>
      <c r="O34" s="149"/>
      <c r="P34" s="149"/>
      <c r="Q34" s="149"/>
      <c r="R34" s="149"/>
      <c r="S34" s="149"/>
      <c r="T34" s="149"/>
      <c r="U34" s="149"/>
      <c r="V34" s="149"/>
      <c r="W34" s="149"/>
      <c r="X34" s="149"/>
      <c r="Y34" s="149"/>
      <c r="Z34" s="149"/>
      <c r="AA34" s="146"/>
      <c r="AB34" s="146"/>
      <c r="AC34" s="146"/>
      <c r="AD34" s="146"/>
      <c r="AE34" s="146"/>
      <c r="AF34" s="146"/>
      <c r="AG34" s="146"/>
      <c r="AH34" s="146"/>
      <c r="AI34" s="146"/>
      <c r="AJ34" s="146"/>
      <c r="AK34" s="146"/>
      <c r="AL34" s="146"/>
      <c r="AM34" s="146"/>
      <c r="AN34" s="146"/>
    </row>
    <row r="35" spans="1:40" s="147" customFormat="1" ht="11.25">
      <c r="A35" s="145" t="s">
        <v>309</v>
      </c>
      <c r="B35" s="58">
        <f>SUMIF('Clasificación 12.20'!D:D,'CA EF'!A35,'Clasificación 12.20'!G:G)</f>
        <v>503836957.5</v>
      </c>
      <c r="C35" s="267">
        <v>0</v>
      </c>
      <c r="D35" s="267">
        <v>0</v>
      </c>
      <c r="E35" s="266">
        <v>0</v>
      </c>
      <c r="F35" s="307">
        <f t="shared" si="1"/>
        <v>503836957.5</v>
      </c>
      <c r="G35" s="145">
        <f t="shared" si="7"/>
        <v>-503836957.5</v>
      </c>
      <c r="H35" s="145"/>
      <c r="I35" s="145"/>
      <c r="J35" s="145"/>
      <c r="K35" s="145"/>
      <c r="L35" s="145"/>
      <c r="M35" s="145">
        <f t="shared" si="0"/>
        <v>0</v>
      </c>
      <c r="N35" s="149"/>
      <c r="O35" s="149"/>
      <c r="P35" s="149"/>
      <c r="Q35" s="149"/>
      <c r="R35" s="149"/>
      <c r="S35" s="149"/>
      <c r="T35" s="149"/>
      <c r="U35" s="149"/>
      <c r="V35" s="149"/>
      <c r="W35" s="149"/>
      <c r="X35" s="149"/>
      <c r="Y35" s="149"/>
      <c r="Z35" s="149"/>
      <c r="AA35" s="146"/>
      <c r="AB35" s="146"/>
      <c r="AC35" s="146"/>
      <c r="AD35" s="146"/>
      <c r="AE35" s="146"/>
      <c r="AF35" s="146"/>
      <c r="AG35" s="146"/>
      <c r="AH35" s="146"/>
      <c r="AI35" s="146"/>
      <c r="AJ35" s="146"/>
      <c r="AK35" s="146"/>
      <c r="AL35" s="146"/>
      <c r="AM35" s="146"/>
      <c r="AN35" s="146"/>
    </row>
    <row r="36" spans="1:40" s="147" customFormat="1" ht="11.25">
      <c r="A36" s="145" t="s">
        <v>310</v>
      </c>
      <c r="B36" s="58">
        <f>SUMIF('Clasificación 12.20'!D:D,'CA EF'!A36,'Clasificación 12.20'!G:G)</f>
        <v>503836957.5</v>
      </c>
      <c r="C36" s="267">
        <v>0</v>
      </c>
      <c r="D36" s="267">
        <v>0</v>
      </c>
      <c r="E36" s="266">
        <v>0</v>
      </c>
      <c r="F36" s="307">
        <f t="shared" si="1"/>
        <v>503836957.5</v>
      </c>
      <c r="G36" s="145">
        <f t="shared" si="7"/>
        <v>-503836957.5</v>
      </c>
      <c r="H36" s="145"/>
      <c r="I36" s="145"/>
      <c r="J36" s="145"/>
      <c r="K36" s="145"/>
      <c r="L36" s="145"/>
      <c r="M36" s="145">
        <f t="shared" si="0"/>
        <v>0</v>
      </c>
      <c r="N36" s="149"/>
      <c r="O36" s="149"/>
      <c r="P36" s="149"/>
      <c r="Q36" s="149"/>
      <c r="R36" s="149"/>
      <c r="S36" s="149"/>
      <c r="T36" s="149"/>
      <c r="U36" s="149"/>
      <c r="V36" s="149"/>
      <c r="W36" s="149"/>
      <c r="X36" s="149"/>
      <c r="Y36" s="149"/>
      <c r="Z36" s="149"/>
      <c r="AA36" s="146"/>
      <c r="AB36" s="146"/>
      <c r="AC36" s="146"/>
      <c r="AD36" s="146"/>
      <c r="AE36" s="146"/>
      <c r="AF36" s="146"/>
      <c r="AG36" s="146"/>
      <c r="AH36" s="146"/>
      <c r="AI36" s="146"/>
      <c r="AJ36" s="146"/>
      <c r="AK36" s="146"/>
      <c r="AL36" s="146"/>
      <c r="AM36" s="146"/>
      <c r="AN36" s="146"/>
    </row>
    <row r="37" spans="1:40" s="147" customFormat="1" ht="11.25">
      <c r="A37" s="145" t="s">
        <v>311</v>
      </c>
      <c r="B37" s="58">
        <f>SUMIF('Clasificación 12.20'!D:D,'CA EF'!A37,'Clasificación 12.20'!G:G)</f>
        <v>503836957.5</v>
      </c>
      <c r="C37" s="267">
        <v>0</v>
      </c>
      <c r="D37" s="267">
        <v>0</v>
      </c>
      <c r="E37" s="266">
        <v>0</v>
      </c>
      <c r="F37" s="307">
        <f t="shared" si="1"/>
        <v>503836957.5</v>
      </c>
      <c r="G37" s="145">
        <f t="shared" si="7"/>
        <v>-503836957.5</v>
      </c>
      <c r="H37" s="145"/>
      <c r="I37" s="145"/>
      <c r="J37" s="145"/>
      <c r="K37" s="145"/>
      <c r="L37" s="145"/>
      <c r="M37" s="145">
        <f t="shared" si="0"/>
        <v>0</v>
      </c>
      <c r="N37" s="149"/>
      <c r="O37" s="149"/>
      <c r="P37" s="149"/>
      <c r="Q37" s="149"/>
      <c r="R37" s="149"/>
      <c r="S37" s="149"/>
      <c r="T37" s="149"/>
      <c r="U37" s="149"/>
      <c r="V37" s="149"/>
      <c r="W37" s="149"/>
      <c r="X37" s="149"/>
      <c r="Y37" s="149"/>
      <c r="Z37" s="149"/>
      <c r="AA37" s="146"/>
      <c r="AB37" s="146"/>
      <c r="AC37" s="146"/>
      <c r="AD37" s="146"/>
      <c r="AE37" s="146"/>
      <c r="AF37" s="146"/>
      <c r="AG37" s="146"/>
      <c r="AH37" s="146"/>
      <c r="AI37" s="146"/>
      <c r="AJ37" s="146"/>
      <c r="AK37" s="146"/>
      <c r="AL37" s="146"/>
      <c r="AM37" s="146"/>
      <c r="AN37" s="146"/>
    </row>
    <row r="38" spans="1:40" s="147" customFormat="1" ht="11.25">
      <c r="A38" s="145" t="s">
        <v>312</v>
      </c>
      <c r="B38" s="58">
        <f>SUMIF('Clasificación 12.20'!D:D,'CA EF'!A38,'Clasificación 12.20'!G:G)</f>
        <v>1170898779.8</v>
      </c>
      <c r="C38" s="267">
        <v>0</v>
      </c>
      <c r="D38" s="267">
        <v>0</v>
      </c>
      <c r="E38" s="266">
        <v>0</v>
      </c>
      <c r="F38" s="307">
        <f t="shared" si="1"/>
        <v>1170898779.8</v>
      </c>
      <c r="G38" s="145">
        <f t="shared" si="7"/>
        <v>-1170898779.8</v>
      </c>
      <c r="H38" s="145"/>
      <c r="I38" s="145"/>
      <c r="J38" s="145"/>
      <c r="K38" s="145"/>
      <c r="L38" s="145"/>
      <c r="M38" s="145">
        <f t="shared" si="0"/>
        <v>0</v>
      </c>
      <c r="N38" s="149"/>
      <c r="O38" s="149"/>
      <c r="P38" s="149"/>
      <c r="Q38" s="149"/>
      <c r="R38" s="149"/>
      <c r="S38" s="149"/>
      <c r="T38" s="149"/>
      <c r="U38" s="149"/>
      <c r="V38" s="149"/>
      <c r="W38" s="149"/>
      <c r="X38" s="149"/>
      <c r="Y38" s="149"/>
      <c r="Z38" s="149"/>
      <c r="AA38" s="146"/>
      <c r="AB38" s="146"/>
      <c r="AC38" s="146"/>
      <c r="AD38" s="146"/>
      <c r="AE38" s="146"/>
      <c r="AF38" s="146"/>
      <c r="AG38" s="146"/>
      <c r="AH38" s="146"/>
      <c r="AI38" s="146"/>
      <c r="AJ38" s="146"/>
      <c r="AK38" s="146"/>
      <c r="AL38" s="146"/>
      <c r="AM38" s="146"/>
      <c r="AN38" s="146"/>
    </row>
    <row r="39" spans="1:40" s="147" customFormat="1" ht="11.25">
      <c r="A39" s="145" t="s">
        <v>313</v>
      </c>
      <c r="B39" s="58">
        <f>SUMIF('Clasificación 12.20'!D:D,'CA EF'!A39,'Clasificación 12.20'!G:G)</f>
        <v>508789665.05000001</v>
      </c>
      <c r="C39" s="267">
        <v>0</v>
      </c>
      <c r="D39" s="267">
        <v>0</v>
      </c>
      <c r="E39" s="266">
        <v>0</v>
      </c>
      <c r="F39" s="307">
        <f t="shared" si="1"/>
        <v>508789665.05000001</v>
      </c>
      <c r="G39" s="145">
        <f t="shared" si="7"/>
        <v>-508789665.05000001</v>
      </c>
      <c r="H39" s="145"/>
      <c r="I39" s="145"/>
      <c r="J39" s="145"/>
      <c r="K39" s="145"/>
      <c r="L39" s="145"/>
      <c r="M39" s="145">
        <f t="shared" si="0"/>
        <v>0</v>
      </c>
      <c r="N39" s="149"/>
      <c r="O39" s="149"/>
      <c r="P39" s="149"/>
      <c r="Q39" s="149"/>
      <c r="R39" s="149"/>
      <c r="S39" s="149"/>
      <c r="T39" s="149"/>
      <c r="U39" s="149"/>
      <c r="V39" s="149"/>
      <c r="W39" s="149"/>
      <c r="X39" s="149"/>
      <c r="Y39" s="149"/>
      <c r="Z39" s="149"/>
      <c r="AA39" s="146"/>
      <c r="AB39" s="146"/>
      <c r="AC39" s="146"/>
      <c r="AD39" s="146"/>
      <c r="AE39" s="146"/>
      <c r="AF39" s="146"/>
      <c r="AG39" s="146"/>
      <c r="AH39" s="146"/>
      <c r="AI39" s="146"/>
      <c r="AJ39" s="146"/>
      <c r="AK39" s="146"/>
      <c r="AL39" s="146"/>
      <c r="AM39" s="146"/>
      <c r="AN39" s="146"/>
    </row>
    <row r="40" spans="1:40" s="147" customFormat="1" ht="11.25">
      <c r="A40" s="145" t="s">
        <v>314</v>
      </c>
      <c r="B40" s="58">
        <f>SUMIF('Clasificación 12.20'!D:D,'CA EF'!A40,'Clasificación 12.20'!G:G)</f>
        <v>508789665.05000001</v>
      </c>
      <c r="C40" s="267">
        <v>0</v>
      </c>
      <c r="D40" s="267">
        <v>0</v>
      </c>
      <c r="E40" s="266">
        <v>0</v>
      </c>
      <c r="F40" s="307">
        <f t="shared" si="1"/>
        <v>508789665.05000001</v>
      </c>
      <c r="G40" s="145">
        <f t="shared" si="7"/>
        <v>-508789665.05000001</v>
      </c>
      <c r="H40" s="145"/>
      <c r="I40" s="145"/>
      <c r="J40" s="145"/>
      <c r="K40" s="145"/>
      <c r="L40" s="145"/>
      <c r="M40" s="145">
        <f t="shared" si="0"/>
        <v>0</v>
      </c>
      <c r="N40" s="149"/>
      <c r="O40" s="149"/>
      <c r="P40" s="149"/>
      <c r="Q40" s="149"/>
      <c r="R40" s="149"/>
      <c r="S40" s="149"/>
      <c r="T40" s="149"/>
      <c r="U40" s="149"/>
      <c r="V40" s="149"/>
      <c r="W40" s="149"/>
      <c r="X40" s="149"/>
      <c r="Y40" s="149"/>
      <c r="Z40" s="149"/>
      <c r="AA40" s="146"/>
      <c r="AB40" s="146"/>
      <c r="AC40" s="146"/>
      <c r="AD40" s="146"/>
      <c r="AE40" s="146"/>
      <c r="AF40" s="146"/>
      <c r="AG40" s="146"/>
      <c r="AH40" s="146"/>
      <c r="AI40" s="146"/>
      <c r="AJ40" s="146"/>
      <c r="AK40" s="146"/>
      <c r="AL40" s="146"/>
      <c r="AM40" s="146"/>
      <c r="AN40" s="146"/>
    </row>
    <row r="41" spans="1:40" s="147" customFormat="1" ht="11.25">
      <c r="A41" s="145" t="s">
        <v>315</v>
      </c>
      <c r="B41" s="58">
        <f>SUMIF('Clasificación 12.20'!D:D,'CA EF'!A41,'Clasificación 12.20'!G:G)</f>
        <v>508789665.05000001</v>
      </c>
      <c r="C41" s="267">
        <v>0</v>
      </c>
      <c r="D41" s="267">
        <v>0</v>
      </c>
      <c r="E41" s="266">
        <v>0</v>
      </c>
      <c r="F41" s="307">
        <f t="shared" si="1"/>
        <v>508789665.05000001</v>
      </c>
      <c r="G41" s="145">
        <f t="shared" si="7"/>
        <v>-508789665.05000001</v>
      </c>
      <c r="H41" s="145"/>
      <c r="I41" s="145"/>
      <c r="J41" s="145"/>
      <c r="K41" s="145"/>
      <c r="L41" s="145"/>
      <c r="M41" s="145">
        <f t="shared" si="0"/>
        <v>0</v>
      </c>
      <c r="N41" s="149"/>
      <c r="O41" s="149"/>
      <c r="P41" s="149"/>
      <c r="Q41" s="149"/>
      <c r="R41" s="149"/>
      <c r="S41" s="149"/>
      <c r="T41" s="149"/>
      <c r="U41" s="149"/>
      <c r="V41" s="149"/>
      <c r="W41" s="149"/>
      <c r="X41" s="149"/>
      <c r="Y41" s="149"/>
      <c r="Z41" s="149"/>
      <c r="AA41" s="146"/>
      <c r="AB41" s="146"/>
      <c r="AC41" s="146"/>
      <c r="AD41" s="146"/>
      <c r="AE41" s="146"/>
      <c r="AF41" s="146"/>
      <c r="AG41" s="146"/>
      <c r="AH41" s="146"/>
      <c r="AI41" s="146"/>
      <c r="AJ41" s="146"/>
      <c r="AK41" s="146"/>
      <c r="AL41" s="146"/>
      <c r="AM41" s="146"/>
      <c r="AN41" s="146"/>
    </row>
    <row r="42" spans="1:40" s="147" customFormat="1" ht="11.25">
      <c r="A42" s="145" t="s">
        <v>316</v>
      </c>
      <c r="B42" s="58">
        <f>SUMIF('Clasificación 12.20'!D:D,'CA EF'!A42,'Clasificación 12.20'!G:G)</f>
        <v>727856600.24000001</v>
      </c>
      <c r="C42" s="267">
        <v>0</v>
      </c>
      <c r="D42" s="267">
        <v>0</v>
      </c>
      <c r="E42" s="266">
        <v>0</v>
      </c>
      <c r="F42" s="307">
        <f t="shared" si="1"/>
        <v>727856600.24000001</v>
      </c>
      <c r="G42" s="145">
        <f t="shared" si="7"/>
        <v>-727856600.24000001</v>
      </c>
      <c r="H42" s="145"/>
      <c r="I42" s="145"/>
      <c r="J42" s="145"/>
      <c r="K42" s="145"/>
      <c r="L42" s="145"/>
      <c r="M42" s="145">
        <f t="shared" si="0"/>
        <v>0</v>
      </c>
      <c r="N42" s="149"/>
      <c r="O42" s="149"/>
      <c r="P42" s="149"/>
      <c r="Q42" s="149"/>
      <c r="R42" s="149"/>
      <c r="S42" s="149"/>
      <c r="T42" s="149"/>
      <c r="U42" s="149"/>
      <c r="V42" s="149"/>
      <c r="W42" s="149"/>
      <c r="X42" s="149"/>
      <c r="Y42" s="149"/>
      <c r="Z42" s="149"/>
      <c r="AA42" s="146"/>
      <c r="AB42" s="146"/>
      <c r="AC42" s="146"/>
      <c r="AD42" s="146"/>
      <c r="AE42" s="146"/>
      <c r="AF42" s="146"/>
      <c r="AG42" s="146"/>
      <c r="AH42" s="146"/>
      <c r="AI42" s="146"/>
      <c r="AJ42" s="146"/>
      <c r="AK42" s="146"/>
      <c r="AL42" s="146"/>
      <c r="AM42" s="146"/>
      <c r="AN42" s="146"/>
    </row>
    <row r="43" spans="1:40" s="147" customFormat="1" ht="11.25">
      <c r="A43" s="145" t="s">
        <v>317</v>
      </c>
      <c r="B43" s="58">
        <f>SUMIF('Clasificación 12.20'!D:D,'CA EF'!A43,'Clasificación 12.20'!G:G)</f>
        <v>503822766.30000001</v>
      </c>
      <c r="C43" s="267">
        <v>0</v>
      </c>
      <c r="D43" s="267">
        <v>0</v>
      </c>
      <c r="E43" s="266">
        <v>0</v>
      </c>
      <c r="F43" s="307">
        <f t="shared" si="1"/>
        <v>503822766.30000001</v>
      </c>
      <c r="G43" s="145">
        <f t="shared" si="7"/>
        <v>-503822766.30000001</v>
      </c>
      <c r="H43" s="145"/>
      <c r="I43" s="145"/>
      <c r="J43" s="145"/>
      <c r="K43" s="145"/>
      <c r="L43" s="145"/>
      <c r="M43" s="145">
        <f t="shared" si="0"/>
        <v>0</v>
      </c>
      <c r="N43" s="149"/>
      <c r="O43" s="149"/>
      <c r="P43" s="149"/>
      <c r="Q43" s="149"/>
      <c r="R43" s="149"/>
      <c r="S43" s="149"/>
      <c r="T43" s="149"/>
      <c r="U43" s="149"/>
      <c r="V43" s="149"/>
      <c r="W43" s="149"/>
      <c r="X43" s="149"/>
      <c r="Y43" s="149"/>
      <c r="Z43" s="149"/>
      <c r="AA43" s="146"/>
      <c r="AB43" s="146"/>
      <c r="AC43" s="146"/>
      <c r="AD43" s="146"/>
      <c r="AE43" s="146"/>
      <c r="AF43" s="146"/>
      <c r="AG43" s="146"/>
      <c r="AH43" s="146"/>
      <c r="AI43" s="146"/>
      <c r="AJ43" s="146"/>
      <c r="AK43" s="146"/>
      <c r="AL43" s="146"/>
      <c r="AM43" s="146"/>
      <c r="AN43" s="146"/>
    </row>
    <row r="44" spans="1:40" s="147" customFormat="1" ht="11.25">
      <c r="A44" s="145" t="s">
        <v>318</v>
      </c>
      <c r="B44" s="58">
        <f>SUMIF('Clasificación 12.20'!D:D,'CA EF'!A44,'Clasificación 12.20'!G:G)</f>
        <v>507869972.35000002</v>
      </c>
      <c r="C44" s="267">
        <v>0</v>
      </c>
      <c r="D44" s="267">
        <v>0</v>
      </c>
      <c r="E44" s="266">
        <v>0</v>
      </c>
      <c r="F44" s="307">
        <f t="shared" si="1"/>
        <v>507869972.35000002</v>
      </c>
      <c r="G44" s="145">
        <f t="shared" si="7"/>
        <v>-507869972.35000002</v>
      </c>
      <c r="H44" s="145"/>
      <c r="I44" s="145"/>
      <c r="J44" s="145"/>
      <c r="K44" s="145"/>
      <c r="L44" s="145"/>
      <c r="M44" s="145">
        <f t="shared" si="0"/>
        <v>0</v>
      </c>
      <c r="N44" s="149"/>
      <c r="O44" s="149"/>
      <c r="P44" s="149"/>
      <c r="Q44" s="149"/>
      <c r="R44" s="149"/>
      <c r="S44" s="149"/>
      <c r="T44" s="149"/>
      <c r="U44" s="149"/>
      <c r="V44" s="149"/>
      <c r="W44" s="149"/>
      <c r="X44" s="149"/>
      <c r="Y44" s="149"/>
      <c r="Z44" s="149"/>
      <c r="AA44" s="146"/>
      <c r="AB44" s="146"/>
      <c r="AC44" s="146"/>
      <c r="AD44" s="146"/>
      <c r="AE44" s="146"/>
      <c r="AF44" s="146"/>
      <c r="AG44" s="146"/>
      <c r="AH44" s="146"/>
      <c r="AI44" s="146"/>
      <c r="AJ44" s="146"/>
      <c r="AK44" s="146"/>
      <c r="AL44" s="146"/>
      <c r="AM44" s="146"/>
      <c r="AN44" s="146"/>
    </row>
    <row r="45" spans="1:40" s="147" customFormat="1" ht="11.25">
      <c r="A45" s="145" t="s">
        <v>319</v>
      </c>
      <c r="B45" s="58">
        <f>SUMIF('Clasificación 12.20'!D:D,'CA EF'!A45,'Clasificación 12.20'!G:G)</f>
        <v>507869972.35000002</v>
      </c>
      <c r="C45" s="267">
        <v>0</v>
      </c>
      <c r="D45" s="267">
        <v>0</v>
      </c>
      <c r="E45" s="266">
        <v>0</v>
      </c>
      <c r="F45" s="307">
        <f t="shared" si="1"/>
        <v>507869972.35000002</v>
      </c>
      <c r="G45" s="145">
        <f t="shared" si="7"/>
        <v>-507869972.35000002</v>
      </c>
      <c r="H45" s="145"/>
      <c r="I45" s="145"/>
      <c r="J45" s="145"/>
      <c r="K45" s="145"/>
      <c r="L45" s="145"/>
      <c r="M45" s="145">
        <f t="shared" si="0"/>
        <v>0</v>
      </c>
      <c r="N45" s="149"/>
      <c r="O45" s="149"/>
      <c r="P45" s="149"/>
      <c r="Q45" s="149"/>
      <c r="R45" s="149"/>
      <c r="S45" s="149"/>
      <c r="T45" s="149"/>
      <c r="U45" s="149"/>
      <c r="V45" s="149"/>
      <c r="W45" s="149"/>
      <c r="X45" s="149"/>
      <c r="Y45" s="149"/>
      <c r="Z45" s="149"/>
      <c r="AA45" s="146"/>
      <c r="AB45" s="146"/>
      <c r="AC45" s="146"/>
      <c r="AD45" s="146"/>
      <c r="AE45" s="146"/>
      <c r="AF45" s="146"/>
      <c r="AG45" s="146"/>
      <c r="AH45" s="146"/>
      <c r="AI45" s="146"/>
      <c r="AJ45" s="146"/>
      <c r="AK45" s="146"/>
      <c r="AL45" s="146"/>
      <c r="AM45" s="146"/>
      <c r="AN45" s="146"/>
    </row>
    <row r="46" spans="1:40" s="147" customFormat="1" ht="11.25">
      <c r="A46" s="145" t="s">
        <v>320</v>
      </c>
      <c r="B46" s="58">
        <f>SUMIF('Clasificación 12.20'!D:D,'CA EF'!A46,'Clasificación 12.20'!G:G)</f>
        <v>507946045.94999999</v>
      </c>
      <c r="C46" s="267">
        <v>0</v>
      </c>
      <c r="D46" s="267">
        <v>0</v>
      </c>
      <c r="E46" s="266">
        <v>0</v>
      </c>
      <c r="F46" s="307">
        <f t="shared" si="1"/>
        <v>507946045.94999999</v>
      </c>
      <c r="G46" s="145">
        <f t="shared" si="7"/>
        <v>-507946045.94999999</v>
      </c>
      <c r="H46" s="145"/>
      <c r="I46" s="145"/>
      <c r="J46" s="145"/>
      <c r="K46" s="145"/>
      <c r="L46" s="145"/>
      <c r="M46" s="145">
        <f t="shared" si="0"/>
        <v>0</v>
      </c>
      <c r="N46" s="149"/>
      <c r="O46" s="149"/>
      <c r="P46" s="149"/>
      <c r="Q46" s="149"/>
      <c r="R46" s="149"/>
      <c r="S46" s="149"/>
      <c r="T46" s="149"/>
      <c r="U46" s="149"/>
      <c r="V46" s="149"/>
      <c r="W46" s="149"/>
      <c r="X46" s="149"/>
      <c r="Y46" s="149"/>
      <c r="Z46" s="149"/>
      <c r="AA46" s="146"/>
      <c r="AB46" s="146"/>
      <c r="AC46" s="146"/>
      <c r="AD46" s="146"/>
      <c r="AE46" s="146"/>
      <c r="AF46" s="146"/>
      <c r="AG46" s="146"/>
      <c r="AH46" s="146"/>
      <c r="AI46" s="146"/>
      <c r="AJ46" s="146"/>
      <c r="AK46" s="146"/>
      <c r="AL46" s="146"/>
      <c r="AM46" s="146"/>
      <c r="AN46" s="146"/>
    </row>
    <row r="47" spans="1:40" s="147" customFormat="1" ht="11.25">
      <c r="A47" s="145" t="s">
        <v>321</v>
      </c>
      <c r="B47" s="58">
        <f>SUMIF('Clasificación 12.20'!D:D,'CA EF'!A47,'Clasificación 12.20'!G:G)</f>
        <v>507980898.19999999</v>
      </c>
      <c r="C47" s="267">
        <v>0</v>
      </c>
      <c r="D47" s="267">
        <v>0</v>
      </c>
      <c r="E47" s="266">
        <v>0</v>
      </c>
      <c r="F47" s="307">
        <f t="shared" si="1"/>
        <v>507980898.19999999</v>
      </c>
      <c r="G47" s="145">
        <f t="shared" si="7"/>
        <v>-507980898.19999999</v>
      </c>
      <c r="H47" s="145"/>
      <c r="I47" s="145"/>
      <c r="J47" s="145"/>
      <c r="K47" s="145"/>
      <c r="L47" s="145"/>
      <c r="M47" s="145">
        <f t="shared" si="0"/>
        <v>0</v>
      </c>
      <c r="N47" s="149"/>
      <c r="O47" s="149"/>
      <c r="P47" s="149"/>
      <c r="Q47" s="149"/>
      <c r="R47" s="149"/>
      <c r="S47" s="149"/>
      <c r="T47" s="149"/>
      <c r="U47" s="149"/>
      <c r="V47" s="149"/>
      <c r="W47" s="149"/>
      <c r="X47" s="149"/>
      <c r="Y47" s="149"/>
      <c r="Z47" s="149"/>
      <c r="AA47" s="146"/>
      <c r="AB47" s="146"/>
      <c r="AC47" s="146"/>
      <c r="AD47" s="146"/>
      <c r="AE47" s="146"/>
      <c r="AF47" s="146"/>
      <c r="AG47" s="146"/>
      <c r="AH47" s="146"/>
      <c r="AI47" s="146"/>
      <c r="AJ47" s="146"/>
      <c r="AK47" s="146"/>
      <c r="AL47" s="146"/>
      <c r="AM47" s="146"/>
      <c r="AN47" s="146"/>
    </row>
    <row r="48" spans="1:40" s="147" customFormat="1" ht="11.25">
      <c r="A48" s="145" t="s">
        <v>322</v>
      </c>
      <c r="B48" s="58">
        <f>SUMIF('Clasificación 12.20'!D:D,'CA EF'!A48,'Clasificación 12.20'!G:G)</f>
        <v>507980898.19999999</v>
      </c>
      <c r="C48" s="267">
        <v>0</v>
      </c>
      <c r="D48" s="267">
        <v>0</v>
      </c>
      <c r="E48" s="266">
        <v>0</v>
      </c>
      <c r="F48" s="307">
        <f t="shared" si="1"/>
        <v>507980898.19999999</v>
      </c>
      <c r="G48" s="145">
        <f t="shared" si="7"/>
        <v>-507980898.19999999</v>
      </c>
      <c r="H48" s="145"/>
      <c r="I48" s="145"/>
      <c r="J48" s="145"/>
      <c r="K48" s="145"/>
      <c r="L48" s="145"/>
      <c r="M48" s="145">
        <f t="shared" si="0"/>
        <v>0</v>
      </c>
      <c r="N48" s="149"/>
      <c r="O48" s="149"/>
      <c r="P48" s="149"/>
      <c r="Q48" s="149"/>
      <c r="R48" s="149"/>
      <c r="S48" s="149"/>
      <c r="T48" s="149"/>
      <c r="U48" s="149"/>
      <c r="V48" s="149"/>
      <c r="W48" s="149"/>
      <c r="X48" s="149"/>
      <c r="Y48" s="149"/>
      <c r="Z48" s="149"/>
      <c r="AA48" s="146"/>
      <c r="AB48" s="146"/>
      <c r="AC48" s="146"/>
      <c r="AD48" s="146"/>
      <c r="AE48" s="146"/>
      <c r="AF48" s="146"/>
      <c r="AG48" s="146"/>
      <c r="AH48" s="146"/>
      <c r="AI48" s="146"/>
      <c r="AJ48" s="146"/>
      <c r="AK48" s="146"/>
      <c r="AL48" s="146"/>
      <c r="AM48" s="146"/>
      <c r="AN48" s="146"/>
    </row>
    <row r="49" spans="1:40" s="147" customFormat="1" ht="11.25">
      <c r="A49" s="145" t="s">
        <v>323</v>
      </c>
      <c r="B49" s="58">
        <f>SUMIF('Clasificación 12.20'!D:D,'CA EF'!A49,'Clasificación 12.20'!G:G)</f>
        <v>508152484.19999999</v>
      </c>
      <c r="C49" s="267">
        <v>0</v>
      </c>
      <c r="D49" s="267">
        <v>0</v>
      </c>
      <c r="E49" s="266">
        <v>0</v>
      </c>
      <c r="F49" s="307">
        <f t="shared" si="1"/>
        <v>508152484.19999999</v>
      </c>
      <c r="G49" s="145">
        <f t="shared" si="7"/>
        <v>-508152484.19999999</v>
      </c>
      <c r="H49" s="145"/>
      <c r="I49" s="145"/>
      <c r="J49" s="145"/>
      <c r="K49" s="145"/>
      <c r="L49" s="145"/>
      <c r="M49" s="145">
        <f t="shared" si="0"/>
        <v>0</v>
      </c>
      <c r="N49" s="149"/>
      <c r="O49" s="149"/>
      <c r="P49" s="149"/>
      <c r="Q49" s="149"/>
      <c r="R49" s="149"/>
      <c r="S49" s="149"/>
      <c r="T49" s="149"/>
      <c r="U49" s="149"/>
      <c r="V49" s="149"/>
      <c r="W49" s="149"/>
      <c r="X49" s="149"/>
      <c r="Y49" s="149"/>
      <c r="Z49" s="149"/>
      <c r="AA49" s="146"/>
      <c r="AB49" s="146"/>
      <c r="AC49" s="146"/>
      <c r="AD49" s="146"/>
      <c r="AE49" s="146"/>
      <c r="AF49" s="146"/>
      <c r="AG49" s="146"/>
      <c r="AH49" s="146"/>
      <c r="AI49" s="146"/>
      <c r="AJ49" s="146"/>
      <c r="AK49" s="146"/>
      <c r="AL49" s="146"/>
      <c r="AM49" s="146"/>
      <c r="AN49" s="146"/>
    </row>
    <row r="50" spans="1:40" s="147" customFormat="1" ht="11.25">
      <c r="A50" s="145" t="s">
        <v>324</v>
      </c>
      <c r="B50" s="58">
        <f>SUMIF('Clasificación 12.20'!D:D,'CA EF'!A50,'Clasificación 12.20'!G:G)</f>
        <v>2011450394.5999999</v>
      </c>
      <c r="C50" s="267">
        <v>0</v>
      </c>
      <c r="D50" s="267">
        <v>0</v>
      </c>
      <c r="E50" s="266">
        <v>0</v>
      </c>
      <c r="F50" s="307">
        <f t="shared" si="1"/>
        <v>2011450394.5999999</v>
      </c>
      <c r="G50" s="145">
        <f t="shared" si="7"/>
        <v>-2011450394.5999999</v>
      </c>
      <c r="H50" s="145"/>
      <c r="I50" s="145"/>
      <c r="J50" s="145"/>
      <c r="K50" s="145"/>
      <c r="L50" s="145"/>
      <c r="M50" s="145">
        <f t="shared" si="0"/>
        <v>0</v>
      </c>
      <c r="N50" s="149"/>
      <c r="O50" s="149"/>
      <c r="P50" s="149"/>
      <c r="Q50" s="149"/>
      <c r="R50" s="149"/>
      <c r="S50" s="149"/>
      <c r="T50" s="149"/>
      <c r="U50" s="149"/>
      <c r="V50" s="149"/>
      <c r="W50" s="149"/>
      <c r="X50" s="149"/>
      <c r="Y50" s="149"/>
      <c r="Z50" s="149"/>
      <c r="AA50" s="146"/>
      <c r="AB50" s="146"/>
      <c r="AC50" s="146"/>
      <c r="AD50" s="146"/>
      <c r="AE50" s="146"/>
      <c r="AF50" s="146"/>
      <c r="AG50" s="146"/>
      <c r="AH50" s="146"/>
      <c r="AI50" s="146"/>
      <c r="AJ50" s="146"/>
      <c r="AK50" s="146"/>
      <c r="AL50" s="146"/>
      <c r="AM50" s="146"/>
      <c r="AN50" s="146"/>
    </row>
    <row r="51" spans="1:40" s="147" customFormat="1" ht="11.25">
      <c r="A51" s="145" t="s">
        <v>325</v>
      </c>
      <c r="B51" s="58">
        <f>SUMIF('Clasificación 12.20'!D:D,'CA EF'!A51,'Clasificación 12.20'!G:G)</f>
        <v>2011450394.5999999</v>
      </c>
      <c r="C51" s="267">
        <v>0</v>
      </c>
      <c r="D51" s="267">
        <v>0</v>
      </c>
      <c r="E51" s="266">
        <v>0</v>
      </c>
      <c r="F51" s="307">
        <f t="shared" si="1"/>
        <v>2011450394.5999999</v>
      </c>
      <c r="G51" s="145">
        <f t="shared" si="7"/>
        <v>-2011450394.5999999</v>
      </c>
      <c r="H51" s="145"/>
      <c r="I51" s="145"/>
      <c r="J51" s="145"/>
      <c r="K51" s="145"/>
      <c r="L51" s="145"/>
      <c r="M51" s="145">
        <f t="shared" si="0"/>
        <v>0</v>
      </c>
      <c r="N51" s="149"/>
      <c r="O51" s="149"/>
      <c r="P51" s="149"/>
      <c r="Q51" s="149"/>
      <c r="R51" s="149"/>
      <c r="S51" s="149"/>
      <c r="T51" s="149"/>
      <c r="U51" s="149"/>
      <c r="V51" s="149"/>
      <c r="W51" s="149"/>
      <c r="X51" s="149"/>
      <c r="Y51" s="149"/>
      <c r="Z51" s="149"/>
      <c r="AA51" s="146"/>
      <c r="AB51" s="146"/>
      <c r="AC51" s="146"/>
      <c r="AD51" s="146"/>
      <c r="AE51" s="146"/>
      <c r="AF51" s="146"/>
      <c r="AG51" s="146"/>
      <c r="AH51" s="146"/>
      <c r="AI51" s="146"/>
      <c r="AJ51" s="146"/>
      <c r="AK51" s="146"/>
      <c r="AL51" s="146"/>
      <c r="AM51" s="146"/>
      <c r="AN51" s="146"/>
    </row>
    <row r="52" spans="1:40" s="147" customFormat="1" ht="11.25">
      <c r="A52" s="145" t="s">
        <v>326</v>
      </c>
      <c r="B52" s="58">
        <f>SUMIF('Clasificación 12.20'!D:D,'CA EF'!A52,'Clasificación 12.20'!G:G)</f>
        <v>508213209.94999999</v>
      </c>
      <c r="C52" s="267">
        <v>0</v>
      </c>
      <c r="D52" s="267">
        <v>0</v>
      </c>
      <c r="E52" s="266">
        <v>0</v>
      </c>
      <c r="F52" s="307">
        <f t="shared" si="1"/>
        <v>508213209.94999999</v>
      </c>
      <c r="G52" s="145">
        <f t="shared" si="7"/>
        <v>-508213209.94999999</v>
      </c>
      <c r="H52" s="145"/>
      <c r="I52" s="145"/>
      <c r="J52" s="145"/>
      <c r="K52" s="145"/>
      <c r="L52" s="145"/>
      <c r="M52" s="145">
        <f t="shared" si="0"/>
        <v>0</v>
      </c>
      <c r="N52" s="149"/>
      <c r="O52" s="149"/>
      <c r="P52" s="149"/>
      <c r="Q52" s="149"/>
      <c r="R52" s="149"/>
      <c r="S52" s="149"/>
      <c r="T52" s="149"/>
      <c r="U52" s="149"/>
      <c r="V52" s="149"/>
      <c r="W52" s="149"/>
      <c r="X52" s="149"/>
      <c r="Y52" s="149"/>
      <c r="Z52" s="149"/>
      <c r="AA52" s="146"/>
      <c r="AB52" s="146"/>
      <c r="AC52" s="146"/>
      <c r="AD52" s="146"/>
      <c r="AE52" s="146"/>
      <c r="AF52" s="146"/>
      <c r="AG52" s="146"/>
      <c r="AH52" s="146"/>
      <c r="AI52" s="146"/>
      <c r="AJ52" s="146"/>
      <c r="AK52" s="146"/>
      <c r="AL52" s="146"/>
      <c r="AM52" s="146"/>
      <c r="AN52" s="146"/>
    </row>
    <row r="53" spans="1:40" s="147" customFormat="1" ht="11.25">
      <c r="A53" s="145" t="s">
        <v>327</v>
      </c>
      <c r="B53" s="58">
        <f>SUMIF('Clasificación 12.20'!D:D,'CA EF'!A53,'Clasificación 12.20'!G:G)</f>
        <v>153996315.96000001</v>
      </c>
      <c r="C53" s="267">
        <v>0</v>
      </c>
      <c r="D53" s="267">
        <v>0</v>
      </c>
      <c r="E53" s="266">
        <v>0</v>
      </c>
      <c r="F53" s="307">
        <f t="shared" si="1"/>
        <v>153996315.96000001</v>
      </c>
      <c r="G53" s="145">
        <f t="shared" si="7"/>
        <v>-153996315.96000001</v>
      </c>
      <c r="H53" s="145"/>
      <c r="I53" s="145"/>
      <c r="J53" s="145"/>
      <c r="K53" s="145"/>
      <c r="L53" s="145"/>
      <c r="M53" s="145">
        <f t="shared" si="0"/>
        <v>0</v>
      </c>
      <c r="N53" s="149"/>
      <c r="O53" s="149"/>
      <c r="P53" s="149"/>
      <c r="Q53" s="149"/>
      <c r="R53" s="149"/>
      <c r="S53" s="149"/>
      <c r="T53" s="149"/>
      <c r="U53" s="149"/>
      <c r="V53" s="149"/>
      <c r="W53" s="149"/>
      <c r="X53" s="149"/>
      <c r="Y53" s="149"/>
      <c r="Z53" s="149"/>
      <c r="AA53" s="146"/>
      <c r="AB53" s="146"/>
      <c r="AC53" s="146"/>
      <c r="AD53" s="146"/>
      <c r="AE53" s="146"/>
      <c r="AF53" s="146"/>
      <c r="AG53" s="146"/>
      <c r="AH53" s="146"/>
      <c r="AI53" s="146"/>
      <c r="AJ53" s="146"/>
      <c r="AK53" s="146"/>
      <c r="AL53" s="146"/>
      <c r="AM53" s="146"/>
      <c r="AN53" s="146"/>
    </row>
    <row r="54" spans="1:40" s="147" customFormat="1" ht="11.25">
      <c r="A54" s="145" t="s">
        <v>328</v>
      </c>
      <c r="B54" s="58">
        <f>SUMIF('Clasificación 12.20'!D:D,'CA EF'!A54,'Clasificación 12.20'!G:G)</f>
        <v>153996315.96000001</v>
      </c>
      <c r="C54" s="267">
        <v>0</v>
      </c>
      <c r="D54" s="267">
        <v>0</v>
      </c>
      <c r="E54" s="266">
        <v>0</v>
      </c>
      <c r="F54" s="307">
        <f t="shared" si="1"/>
        <v>153996315.96000001</v>
      </c>
      <c r="G54" s="145">
        <f t="shared" si="7"/>
        <v>-153996315.96000001</v>
      </c>
      <c r="H54" s="145"/>
      <c r="I54" s="145"/>
      <c r="J54" s="145"/>
      <c r="K54" s="145"/>
      <c r="L54" s="145"/>
      <c r="M54" s="145">
        <f t="shared" si="0"/>
        <v>0</v>
      </c>
      <c r="N54" s="149"/>
      <c r="O54" s="149"/>
      <c r="P54" s="149"/>
      <c r="Q54" s="149"/>
      <c r="R54" s="149"/>
      <c r="S54" s="149"/>
      <c r="T54" s="149"/>
      <c r="U54" s="149"/>
      <c r="V54" s="149"/>
      <c r="W54" s="149"/>
      <c r="X54" s="149"/>
      <c r="Y54" s="149"/>
      <c r="Z54" s="149"/>
      <c r="AA54" s="146"/>
      <c r="AB54" s="146"/>
      <c r="AC54" s="146"/>
      <c r="AD54" s="146"/>
      <c r="AE54" s="146"/>
      <c r="AF54" s="146"/>
      <c r="AG54" s="146"/>
      <c r="AH54" s="146"/>
      <c r="AI54" s="146"/>
      <c r="AJ54" s="146"/>
      <c r="AK54" s="146"/>
      <c r="AL54" s="146"/>
      <c r="AM54" s="146"/>
      <c r="AN54" s="146"/>
    </row>
    <row r="55" spans="1:40" s="147" customFormat="1" ht="11.25">
      <c r="A55" s="145" t="s">
        <v>329</v>
      </c>
      <c r="B55" s="58">
        <f>SUMIF('Clasificación 12.20'!D:D,'CA EF'!A55,'Clasificación 12.20'!G:G)</f>
        <v>153996315.96000001</v>
      </c>
      <c r="C55" s="267">
        <v>0</v>
      </c>
      <c r="D55" s="267">
        <v>0</v>
      </c>
      <c r="E55" s="266">
        <v>0</v>
      </c>
      <c r="F55" s="307">
        <f t="shared" si="1"/>
        <v>153996315.96000001</v>
      </c>
      <c r="G55" s="145">
        <f t="shared" si="7"/>
        <v>-153996315.96000001</v>
      </c>
      <c r="H55" s="145"/>
      <c r="I55" s="145"/>
      <c r="J55" s="145"/>
      <c r="K55" s="145"/>
      <c r="L55" s="145"/>
      <c r="M55" s="145">
        <f t="shared" si="0"/>
        <v>0</v>
      </c>
      <c r="N55" s="149"/>
      <c r="O55" s="149"/>
      <c r="P55" s="149"/>
      <c r="Q55" s="149"/>
      <c r="R55" s="149"/>
      <c r="S55" s="149"/>
      <c r="T55" s="149"/>
      <c r="U55" s="149"/>
      <c r="V55" s="149"/>
      <c r="W55" s="149"/>
      <c r="X55" s="149"/>
      <c r="Y55" s="149"/>
      <c r="Z55" s="149"/>
      <c r="AA55" s="146"/>
      <c r="AB55" s="146"/>
      <c r="AC55" s="146"/>
      <c r="AD55" s="146"/>
      <c r="AE55" s="146"/>
      <c r="AF55" s="146"/>
      <c r="AG55" s="146"/>
      <c r="AH55" s="146"/>
      <c r="AI55" s="146"/>
      <c r="AJ55" s="146"/>
      <c r="AK55" s="146"/>
      <c r="AL55" s="146"/>
      <c r="AM55" s="146"/>
      <c r="AN55" s="146"/>
    </row>
    <row r="56" spans="1:40" s="147" customFormat="1" ht="11.25">
      <c r="A56" s="145" t="s">
        <v>330</v>
      </c>
      <c r="B56" s="58">
        <f>SUMIF('Clasificación 12.20'!D:D,'CA EF'!A56,'Clasificación 12.20'!G:G)</f>
        <v>153996315.96000001</v>
      </c>
      <c r="C56" s="267">
        <v>0</v>
      </c>
      <c r="D56" s="267">
        <v>0</v>
      </c>
      <c r="E56" s="266">
        <v>0</v>
      </c>
      <c r="F56" s="307">
        <f t="shared" si="1"/>
        <v>153996315.96000001</v>
      </c>
      <c r="G56" s="145">
        <f t="shared" si="7"/>
        <v>-153996315.96000001</v>
      </c>
      <c r="H56" s="145"/>
      <c r="I56" s="145"/>
      <c r="J56" s="145"/>
      <c r="K56" s="145"/>
      <c r="L56" s="145"/>
      <c r="M56" s="145">
        <f t="shared" si="0"/>
        <v>0</v>
      </c>
      <c r="N56" s="149"/>
      <c r="O56" s="149"/>
      <c r="P56" s="149"/>
      <c r="Q56" s="149"/>
      <c r="R56" s="149"/>
      <c r="S56" s="149"/>
      <c r="T56" s="149"/>
      <c r="U56" s="149"/>
      <c r="V56" s="149"/>
      <c r="W56" s="149"/>
      <c r="X56" s="149"/>
      <c r="Y56" s="149"/>
      <c r="Z56" s="149"/>
      <c r="AA56" s="146"/>
      <c r="AB56" s="146"/>
      <c r="AC56" s="146"/>
      <c r="AD56" s="146"/>
      <c r="AE56" s="146"/>
      <c r="AF56" s="146"/>
      <c r="AG56" s="146"/>
      <c r="AH56" s="146"/>
      <c r="AI56" s="146"/>
      <c r="AJ56" s="146"/>
      <c r="AK56" s="146"/>
      <c r="AL56" s="146"/>
      <c r="AM56" s="146"/>
      <c r="AN56" s="146"/>
    </row>
    <row r="57" spans="1:40" s="147" customFormat="1" ht="11.25">
      <c r="A57" s="145" t="s">
        <v>331</v>
      </c>
      <c r="B57" s="58">
        <f>SUMIF('Clasificación 12.20'!D:D,'CA EF'!A57,'Clasificación 12.20'!G:G)</f>
        <v>153996315.96000001</v>
      </c>
      <c r="C57" s="267">
        <v>0</v>
      </c>
      <c r="D57" s="267">
        <v>0</v>
      </c>
      <c r="E57" s="266">
        <v>0</v>
      </c>
      <c r="F57" s="307">
        <f t="shared" si="1"/>
        <v>153996315.96000001</v>
      </c>
      <c r="G57" s="145">
        <f t="shared" si="7"/>
        <v>-153996315.96000001</v>
      </c>
      <c r="H57" s="145"/>
      <c r="I57" s="145"/>
      <c r="J57" s="145"/>
      <c r="K57" s="145"/>
      <c r="L57" s="145"/>
      <c r="M57" s="145">
        <f t="shared" si="0"/>
        <v>0</v>
      </c>
      <c r="N57" s="149"/>
      <c r="O57" s="149"/>
      <c r="P57" s="149"/>
      <c r="Q57" s="149"/>
      <c r="R57" s="149"/>
      <c r="S57" s="149"/>
      <c r="T57" s="149"/>
      <c r="U57" s="149"/>
      <c r="V57" s="149"/>
      <c r="W57" s="149"/>
      <c r="X57" s="149"/>
      <c r="Y57" s="149"/>
      <c r="Z57" s="149"/>
      <c r="AA57" s="146"/>
      <c r="AB57" s="146"/>
      <c r="AC57" s="146"/>
      <c r="AD57" s="146"/>
      <c r="AE57" s="146"/>
      <c r="AF57" s="146"/>
      <c r="AG57" s="146"/>
      <c r="AH57" s="146"/>
      <c r="AI57" s="146"/>
      <c r="AJ57" s="146"/>
      <c r="AK57" s="146"/>
      <c r="AL57" s="146"/>
      <c r="AM57" s="146"/>
      <c r="AN57" s="146"/>
    </row>
    <row r="58" spans="1:40" s="147" customFormat="1" ht="11.25">
      <c r="A58" s="145" t="s">
        <v>332</v>
      </c>
      <c r="B58" s="58">
        <f>SUMIF('Clasificación 12.20'!D:D,'CA EF'!A58,'Clasificación 12.20'!G:G)</f>
        <v>153996315.96000001</v>
      </c>
      <c r="C58" s="267">
        <v>0</v>
      </c>
      <c r="D58" s="267">
        <v>0</v>
      </c>
      <c r="E58" s="266">
        <v>0</v>
      </c>
      <c r="F58" s="307">
        <f t="shared" si="1"/>
        <v>153996315.96000001</v>
      </c>
      <c r="G58" s="145">
        <f t="shared" si="7"/>
        <v>-153996315.96000001</v>
      </c>
      <c r="H58" s="145"/>
      <c r="I58" s="145"/>
      <c r="J58" s="145"/>
      <c r="K58" s="145"/>
      <c r="L58" s="145"/>
      <c r="M58" s="145">
        <f t="shared" si="0"/>
        <v>0</v>
      </c>
      <c r="N58" s="149"/>
      <c r="O58" s="149"/>
      <c r="P58" s="149"/>
      <c r="Q58" s="149"/>
      <c r="R58" s="149"/>
      <c r="S58" s="149"/>
      <c r="T58" s="149"/>
      <c r="U58" s="149"/>
      <c r="V58" s="149"/>
      <c r="W58" s="149"/>
      <c r="X58" s="149"/>
      <c r="Y58" s="149"/>
      <c r="Z58" s="149"/>
      <c r="AA58" s="146"/>
      <c r="AB58" s="146"/>
      <c r="AC58" s="146"/>
      <c r="AD58" s="146"/>
      <c r="AE58" s="146"/>
      <c r="AF58" s="146"/>
      <c r="AG58" s="146"/>
      <c r="AH58" s="146"/>
      <c r="AI58" s="146"/>
      <c r="AJ58" s="146"/>
      <c r="AK58" s="146"/>
      <c r="AL58" s="146"/>
      <c r="AM58" s="146"/>
      <c r="AN58" s="146"/>
    </row>
    <row r="59" spans="1:40" s="147" customFormat="1" ht="11.25">
      <c r="A59" s="145" t="s">
        <v>333</v>
      </c>
      <c r="B59" s="58">
        <f>SUMIF('Clasificación 12.20'!D:D,'CA EF'!A59,'Clasificación 12.20'!G:G)</f>
        <v>153996315.96000001</v>
      </c>
      <c r="C59" s="267">
        <v>0</v>
      </c>
      <c r="D59" s="267">
        <v>0</v>
      </c>
      <c r="E59" s="266">
        <v>0</v>
      </c>
      <c r="F59" s="307">
        <f t="shared" si="1"/>
        <v>153996315.96000001</v>
      </c>
      <c r="G59" s="145">
        <f t="shared" si="7"/>
        <v>-153996315.96000001</v>
      </c>
      <c r="H59" s="145"/>
      <c r="I59" s="145"/>
      <c r="J59" s="145"/>
      <c r="K59" s="145"/>
      <c r="L59" s="145"/>
      <c r="M59" s="145">
        <f t="shared" si="0"/>
        <v>0</v>
      </c>
      <c r="N59" s="149"/>
      <c r="O59" s="149"/>
      <c r="P59" s="149"/>
      <c r="Q59" s="149"/>
      <c r="R59" s="149"/>
      <c r="S59" s="149"/>
      <c r="T59" s="149"/>
      <c r="U59" s="149"/>
      <c r="V59" s="149"/>
      <c r="W59" s="149"/>
      <c r="X59" s="149"/>
      <c r="Y59" s="149"/>
      <c r="Z59" s="149"/>
      <c r="AA59" s="146"/>
      <c r="AB59" s="146"/>
      <c r="AC59" s="146"/>
      <c r="AD59" s="146"/>
      <c r="AE59" s="146"/>
      <c r="AF59" s="146"/>
      <c r="AG59" s="146"/>
      <c r="AH59" s="146"/>
      <c r="AI59" s="146"/>
      <c r="AJ59" s="146"/>
      <c r="AK59" s="146"/>
      <c r="AL59" s="146"/>
      <c r="AM59" s="146"/>
      <c r="AN59" s="146"/>
    </row>
    <row r="60" spans="1:40" s="147" customFormat="1" ht="11.25">
      <c r="A60" s="145" t="s">
        <v>334</v>
      </c>
      <c r="B60" s="58">
        <f>SUMIF('Clasificación 12.20'!D:D,'CA EF'!A60,'Clasificación 12.20'!G:G)</f>
        <v>508221936.5</v>
      </c>
      <c r="C60" s="267">
        <v>0</v>
      </c>
      <c r="D60" s="267">
        <v>0</v>
      </c>
      <c r="E60" s="266">
        <v>0</v>
      </c>
      <c r="F60" s="307">
        <f t="shared" si="1"/>
        <v>508221936.5</v>
      </c>
      <c r="G60" s="145">
        <f t="shared" si="7"/>
        <v>-508221936.5</v>
      </c>
      <c r="H60" s="145"/>
      <c r="I60" s="145"/>
      <c r="J60" s="145"/>
      <c r="K60" s="145"/>
      <c r="L60" s="145"/>
      <c r="M60" s="145">
        <f t="shared" si="0"/>
        <v>0</v>
      </c>
      <c r="N60" s="149"/>
      <c r="O60" s="149"/>
      <c r="P60" s="149"/>
      <c r="Q60" s="149"/>
      <c r="R60" s="149"/>
      <c r="S60" s="149"/>
      <c r="T60" s="149"/>
      <c r="U60" s="149"/>
      <c r="V60" s="149"/>
      <c r="W60" s="149"/>
      <c r="X60" s="149"/>
      <c r="Y60" s="149"/>
      <c r="Z60" s="149"/>
      <c r="AA60" s="146"/>
      <c r="AB60" s="146"/>
      <c r="AC60" s="146"/>
      <c r="AD60" s="146"/>
      <c r="AE60" s="146"/>
      <c r="AF60" s="146"/>
      <c r="AG60" s="146"/>
      <c r="AH60" s="146"/>
      <c r="AI60" s="146"/>
      <c r="AJ60" s="146"/>
      <c r="AK60" s="146"/>
      <c r="AL60" s="146"/>
      <c r="AM60" s="146"/>
      <c r="AN60" s="146"/>
    </row>
    <row r="61" spans="1:40" s="147" customFormat="1" ht="11.25">
      <c r="A61" s="145" t="s">
        <v>335</v>
      </c>
      <c r="B61" s="58">
        <f>SUMIF('Clasificación 12.20'!D:D,'CA EF'!A61,'Clasificación 12.20'!G:G)</f>
        <v>508221936.5</v>
      </c>
      <c r="C61" s="267">
        <v>0</v>
      </c>
      <c r="D61" s="267">
        <v>0</v>
      </c>
      <c r="E61" s="266">
        <v>0</v>
      </c>
      <c r="F61" s="307">
        <f t="shared" si="1"/>
        <v>508221936.5</v>
      </c>
      <c r="G61" s="145">
        <f t="shared" si="7"/>
        <v>-508221936.5</v>
      </c>
      <c r="H61" s="145"/>
      <c r="I61" s="145"/>
      <c r="J61" s="145"/>
      <c r="K61" s="145"/>
      <c r="L61" s="145"/>
      <c r="M61" s="145">
        <f t="shared" si="0"/>
        <v>0</v>
      </c>
      <c r="N61" s="149"/>
      <c r="O61" s="149"/>
      <c r="P61" s="149"/>
      <c r="Q61" s="149"/>
      <c r="R61" s="149"/>
      <c r="S61" s="149"/>
      <c r="T61" s="149"/>
      <c r="U61" s="149"/>
      <c r="V61" s="149"/>
      <c r="W61" s="149"/>
      <c r="X61" s="149"/>
      <c r="Y61" s="149"/>
      <c r="Z61" s="149"/>
      <c r="AA61" s="146"/>
      <c r="AB61" s="146"/>
      <c r="AC61" s="146"/>
      <c r="AD61" s="146"/>
      <c r="AE61" s="146"/>
      <c r="AF61" s="146"/>
      <c r="AG61" s="146"/>
      <c r="AH61" s="146"/>
      <c r="AI61" s="146"/>
      <c r="AJ61" s="146"/>
      <c r="AK61" s="146"/>
      <c r="AL61" s="146"/>
      <c r="AM61" s="146"/>
      <c r="AN61" s="146"/>
    </row>
    <row r="62" spans="1:40" s="274" customFormat="1" ht="11.25">
      <c r="A62" s="269" t="s">
        <v>231</v>
      </c>
      <c r="B62" s="270">
        <f>SUM(B4:B61)</f>
        <v>34638521277.699982</v>
      </c>
      <c r="C62" s="271"/>
      <c r="D62" s="271"/>
      <c r="E62" s="271"/>
      <c r="F62" s="309"/>
      <c r="G62" s="270"/>
      <c r="H62" s="270"/>
      <c r="I62" s="270"/>
      <c r="J62" s="270"/>
      <c r="K62" s="270"/>
      <c r="L62" s="270"/>
      <c r="M62" s="270"/>
      <c r="N62" s="272"/>
      <c r="O62" s="272"/>
      <c r="P62" s="272"/>
      <c r="Q62" s="272"/>
      <c r="R62" s="272"/>
      <c r="S62" s="272"/>
      <c r="T62" s="272"/>
      <c r="U62" s="272"/>
      <c r="V62" s="272"/>
      <c r="W62" s="272"/>
      <c r="X62" s="272"/>
      <c r="Y62" s="272"/>
      <c r="Z62" s="272"/>
      <c r="AA62" s="273"/>
      <c r="AB62" s="273"/>
      <c r="AC62" s="273"/>
      <c r="AD62" s="273"/>
      <c r="AE62" s="273"/>
      <c r="AF62" s="273"/>
      <c r="AG62" s="273"/>
      <c r="AH62" s="273"/>
      <c r="AI62" s="273"/>
      <c r="AJ62" s="273"/>
      <c r="AK62" s="273"/>
      <c r="AL62" s="273"/>
      <c r="AM62" s="273"/>
      <c r="AN62" s="273"/>
    </row>
    <row r="63" spans="1:40" s="66" customFormat="1" ht="11.25">
      <c r="A63" s="148" t="s">
        <v>165</v>
      </c>
      <c r="B63" s="58">
        <f>-SUMIF('Clasificación 12.20'!D:D,'CA EF'!A63,'Clasificación 12.20'!G:G)</f>
        <v>0</v>
      </c>
      <c r="C63" s="267">
        <v>0</v>
      </c>
      <c r="D63" s="267">
        <v>0</v>
      </c>
      <c r="E63" s="266">
        <v>0</v>
      </c>
      <c r="F63" s="307">
        <f t="shared" si="1"/>
        <v>0</v>
      </c>
      <c r="G63" s="62"/>
      <c r="H63" s="62"/>
      <c r="I63" s="62"/>
      <c r="J63" s="62"/>
      <c r="K63" s="62"/>
      <c r="L63" s="62"/>
      <c r="M63" s="145">
        <f t="shared" si="0"/>
        <v>0</v>
      </c>
      <c r="N63" s="68"/>
      <c r="O63" s="68"/>
      <c r="P63" s="68"/>
      <c r="Q63" s="68"/>
      <c r="R63" s="68"/>
      <c r="S63" s="68"/>
      <c r="T63" s="68"/>
      <c r="U63" s="68"/>
      <c r="V63" s="68"/>
      <c r="W63" s="68"/>
      <c r="X63" s="68"/>
      <c r="Y63" s="68"/>
      <c r="Z63" s="68"/>
      <c r="AA63" s="65"/>
      <c r="AB63" s="65"/>
      <c r="AC63" s="65"/>
      <c r="AD63" s="65"/>
      <c r="AE63" s="65"/>
      <c r="AF63" s="65"/>
      <c r="AG63" s="65"/>
      <c r="AH63" s="65"/>
      <c r="AI63" s="65"/>
      <c r="AJ63" s="65"/>
      <c r="AK63" s="65"/>
      <c r="AL63" s="65"/>
      <c r="AM63" s="65"/>
      <c r="AN63" s="65"/>
    </row>
    <row r="64" spans="1:40" s="66" customFormat="1" ht="11.25">
      <c r="A64" s="148" t="s">
        <v>167</v>
      </c>
      <c r="B64" s="58">
        <f>-SUMIF('Clasificación 12.20'!D:D,'CA EF'!A64,'Clasificación 12.20'!G:G)</f>
        <v>0</v>
      </c>
      <c r="C64" s="267">
        <v>0</v>
      </c>
      <c r="D64" s="267">
        <v>0</v>
      </c>
      <c r="E64" s="266">
        <v>0</v>
      </c>
      <c r="F64" s="307">
        <f t="shared" si="1"/>
        <v>0</v>
      </c>
      <c r="G64" s="62"/>
      <c r="H64" s="62"/>
      <c r="I64" s="62"/>
      <c r="J64" s="62"/>
      <c r="K64" s="62"/>
      <c r="L64" s="62"/>
      <c r="M64" s="145">
        <f t="shared" si="0"/>
        <v>0</v>
      </c>
      <c r="N64" s="68"/>
      <c r="O64" s="68"/>
      <c r="P64" s="68"/>
      <c r="Q64" s="68"/>
      <c r="R64" s="68"/>
      <c r="S64" s="68"/>
      <c r="T64" s="68"/>
      <c r="U64" s="68"/>
      <c r="V64" s="68"/>
      <c r="W64" s="68"/>
      <c r="X64" s="68"/>
      <c r="Y64" s="68"/>
      <c r="Z64" s="68"/>
      <c r="AA64" s="65"/>
      <c r="AB64" s="65"/>
      <c r="AC64" s="65"/>
      <c r="AD64" s="65"/>
      <c r="AE64" s="65"/>
      <c r="AF64" s="65"/>
      <c r="AG64" s="65"/>
      <c r="AH64" s="65"/>
      <c r="AI64" s="65"/>
      <c r="AJ64" s="65"/>
      <c r="AK64" s="65"/>
      <c r="AL64" s="65"/>
      <c r="AM64" s="65"/>
      <c r="AN64" s="65"/>
    </row>
    <row r="65" spans="1:40" s="66" customFormat="1" ht="11.25">
      <c r="A65" s="148" t="s">
        <v>169</v>
      </c>
      <c r="B65" s="58">
        <f>-SUMIF('Clasificación 12.20'!D:D,'CA EF'!A65,'Clasificación 12.20'!G:G)</f>
        <v>0</v>
      </c>
      <c r="C65" s="267">
        <v>0</v>
      </c>
      <c r="D65" s="267">
        <v>0</v>
      </c>
      <c r="E65" s="266">
        <v>0</v>
      </c>
      <c r="F65" s="307">
        <f t="shared" si="1"/>
        <v>0</v>
      </c>
      <c r="G65" s="62"/>
      <c r="H65" s="62"/>
      <c r="I65" s="62"/>
      <c r="J65" s="62"/>
      <c r="K65" s="62"/>
      <c r="L65" s="62"/>
      <c r="M65" s="145">
        <f t="shared" si="0"/>
        <v>0</v>
      </c>
      <c r="N65" s="68"/>
      <c r="O65" s="68"/>
      <c r="P65" s="68"/>
      <c r="Q65" s="68"/>
      <c r="R65" s="68"/>
      <c r="S65" s="68"/>
      <c r="T65" s="68"/>
      <c r="U65" s="68"/>
      <c r="V65" s="68"/>
      <c r="W65" s="68"/>
      <c r="X65" s="68"/>
      <c r="Y65" s="68"/>
      <c r="Z65" s="68"/>
      <c r="AA65" s="65"/>
      <c r="AB65" s="65"/>
      <c r="AC65" s="65"/>
      <c r="AD65" s="65"/>
      <c r="AE65" s="65"/>
      <c r="AF65" s="65"/>
      <c r="AG65" s="65"/>
      <c r="AH65" s="65"/>
      <c r="AI65" s="65"/>
      <c r="AJ65" s="65"/>
      <c r="AK65" s="65"/>
      <c r="AL65" s="65"/>
      <c r="AM65" s="65"/>
      <c r="AN65" s="65"/>
    </row>
    <row r="66" spans="1:40" s="66" customFormat="1" ht="11.25">
      <c r="A66" s="148" t="s">
        <v>171</v>
      </c>
      <c r="B66" s="58">
        <f>-SUMIF('Clasificación 12.20'!D:D,'CA EF'!A66,'Clasificación 12.20'!G:G)</f>
        <v>48.71</v>
      </c>
      <c r="C66" s="267">
        <v>0</v>
      </c>
      <c r="D66" s="267">
        <v>0</v>
      </c>
      <c r="E66" s="266">
        <v>0</v>
      </c>
      <c r="F66" s="307">
        <f t="shared" si="1"/>
        <v>48.71</v>
      </c>
      <c r="G66" s="62">
        <f>-F66</f>
        <v>-48.71</v>
      </c>
      <c r="H66" s="62"/>
      <c r="I66" s="62"/>
      <c r="J66" s="62"/>
      <c r="K66" s="62"/>
      <c r="L66" s="62"/>
      <c r="M66" s="145">
        <f t="shared" si="0"/>
        <v>0</v>
      </c>
      <c r="N66" s="68"/>
      <c r="O66" s="68"/>
      <c r="P66" s="68"/>
      <c r="Q66" s="68"/>
      <c r="R66" s="68"/>
      <c r="S66" s="68"/>
      <c r="T66" s="68"/>
      <c r="U66" s="68"/>
      <c r="V66" s="68"/>
      <c r="W66" s="68"/>
      <c r="X66" s="68"/>
      <c r="Y66" s="68"/>
      <c r="Z66" s="68"/>
      <c r="AA66" s="65"/>
      <c r="AB66" s="65"/>
      <c r="AC66" s="65"/>
      <c r="AD66" s="65"/>
      <c r="AE66" s="65"/>
      <c r="AF66" s="65"/>
      <c r="AG66" s="65"/>
      <c r="AH66" s="65"/>
      <c r="AI66" s="65"/>
      <c r="AJ66" s="65"/>
      <c r="AK66" s="65"/>
      <c r="AL66" s="65"/>
      <c r="AM66" s="65"/>
      <c r="AN66" s="65"/>
    </row>
    <row r="67" spans="1:40" s="66" customFormat="1" ht="12" customHeight="1">
      <c r="A67" s="265" t="s">
        <v>173</v>
      </c>
      <c r="B67" s="58">
        <f>SUMIF('Clasificación 12.20'!D:D,'CA EF'!A67,'Clasificación 12.20'!G:G)</f>
        <v>0</v>
      </c>
      <c r="C67" s="267">
        <v>0</v>
      </c>
      <c r="D67" s="267">
        <v>0</v>
      </c>
      <c r="E67" s="266">
        <v>0</v>
      </c>
      <c r="F67" s="308">
        <f t="shared" si="1"/>
        <v>0</v>
      </c>
      <c r="G67" s="62"/>
      <c r="H67" s="62"/>
      <c r="I67" s="62"/>
      <c r="J67" s="62"/>
      <c r="K67" s="62"/>
      <c r="L67" s="62"/>
      <c r="M67" s="145">
        <f t="shared" si="0"/>
        <v>0</v>
      </c>
      <c r="N67" s="68"/>
      <c r="O67" s="68"/>
      <c r="P67" s="68"/>
      <c r="Q67" s="68"/>
      <c r="R67" s="68"/>
      <c r="S67" s="68"/>
      <c r="T67" s="68"/>
      <c r="U67" s="68"/>
      <c r="V67" s="68"/>
      <c r="W67" s="68"/>
      <c r="X67" s="68"/>
      <c r="Y67" s="68"/>
      <c r="Z67" s="68"/>
      <c r="AA67" s="65"/>
      <c r="AB67" s="65"/>
      <c r="AC67" s="65"/>
      <c r="AD67" s="65"/>
      <c r="AE67" s="65"/>
      <c r="AF67" s="65"/>
      <c r="AG67" s="65"/>
      <c r="AH67" s="65"/>
      <c r="AI67" s="65"/>
      <c r="AJ67" s="65"/>
      <c r="AK67" s="65"/>
      <c r="AL67" s="65"/>
      <c r="AM67" s="65"/>
      <c r="AN67" s="65"/>
    </row>
    <row r="68" spans="1:40" s="66" customFormat="1" ht="11.25">
      <c r="A68" s="148" t="s">
        <v>175</v>
      </c>
      <c r="B68" s="58">
        <f>-SUMIF('Clasificación 12.20'!D:D,'CA EF'!A68,'Clasificación 12.20'!G:G)</f>
        <v>40262078.530000001</v>
      </c>
      <c r="C68" s="267">
        <f>+B68</f>
        <v>40262078.530000001</v>
      </c>
      <c r="D68" s="267">
        <v>0</v>
      </c>
      <c r="E68" s="266">
        <v>0</v>
      </c>
      <c r="F68" s="307">
        <f>+E68-B68+C68-D68</f>
        <v>0</v>
      </c>
      <c r="G68" s="62"/>
      <c r="H68" s="62"/>
      <c r="I68" s="62">
        <f>-F68</f>
        <v>0</v>
      </c>
      <c r="J68" s="62"/>
      <c r="K68" s="62"/>
      <c r="L68" s="62"/>
      <c r="M68" s="145">
        <f t="shared" si="0"/>
        <v>0</v>
      </c>
      <c r="N68" s="68"/>
      <c r="O68" s="68"/>
      <c r="P68" s="68"/>
      <c r="Q68" s="68"/>
      <c r="R68" s="68"/>
      <c r="S68" s="68"/>
      <c r="T68" s="68"/>
      <c r="U68" s="68"/>
      <c r="V68" s="68"/>
      <c r="W68" s="68"/>
      <c r="X68" s="68"/>
      <c r="Y68" s="68"/>
      <c r="Z68" s="68"/>
      <c r="AA68" s="65"/>
      <c r="AB68" s="65"/>
      <c r="AC68" s="65"/>
      <c r="AD68" s="65"/>
      <c r="AE68" s="65"/>
      <c r="AF68" s="65"/>
      <c r="AG68" s="65"/>
      <c r="AH68" s="65"/>
      <c r="AI68" s="65"/>
      <c r="AJ68" s="65"/>
      <c r="AK68" s="65"/>
      <c r="AL68" s="65"/>
      <c r="AM68" s="65"/>
      <c r="AN68" s="65"/>
    </row>
    <row r="69" spans="1:40" s="66" customFormat="1" ht="11.25">
      <c r="A69" s="148" t="s">
        <v>177</v>
      </c>
      <c r="B69" s="58">
        <f>-SUMIF('Clasificación 12.20'!D:D,'CA EF'!A69,'Clasificación 12.20'!G:G)</f>
        <v>4026207.85</v>
      </c>
      <c r="C69" s="267">
        <f>+B69</f>
        <v>4026207.85</v>
      </c>
      <c r="D69" s="267">
        <v>0</v>
      </c>
      <c r="E69" s="266">
        <v>0</v>
      </c>
      <c r="F69" s="307">
        <f t="shared" ref="F69:F73" si="8">+E69-B69+C69-D69</f>
        <v>0</v>
      </c>
      <c r="G69" s="62"/>
      <c r="H69" s="62"/>
      <c r="I69" s="62">
        <f>-F69</f>
        <v>0</v>
      </c>
      <c r="J69" s="62"/>
      <c r="K69" s="62"/>
      <c r="L69" s="62"/>
      <c r="M69" s="145">
        <f t="shared" si="0"/>
        <v>0</v>
      </c>
      <c r="N69" s="68"/>
      <c r="O69" s="68"/>
      <c r="P69" s="68"/>
      <c r="Q69" s="68"/>
      <c r="R69" s="68"/>
      <c r="S69" s="68"/>
      <c r="T69" s="68"/>
      <c r="U69" s="68"/>
      <c r="V69" s="68"/>
      <c r="W69" s="68"/>
      <c r="X69" s="68"/>
      <c r="Y69" s="68"/>
      <c r="Z69" s="68"/>
      <c r="AA69" s="65"/>
      <c r="AB69" s="65"/>
      <c r="AC69" s="65"/>
      <c r="AD69" s="65"/>
      <c r="AE69" s="65"/>
      <c r="AF69" s="65"/>
      <c r="AG69" s="65"/>
      <c r="AH69" s="65"/>
      <c r="AI69" s="65"/>
      <c r="AJ69" s="65"/>
      <c r="AK69" s="65"/>
      <c r="AL69" s="65"/>
      <c r="AM69" s="65"/>
      <c r="AN69" s="65"/>
    </row>
    <row r="70" spans="1:40" s="66" customFormat="1" ht="11.25">
      <c r="A70" s="148" t="s">
        <v>179</v>
      </c>
      <c r="B70" s="58">
        <f>SUMIF('Clasificación 12.20'!D:D,'CA EF'!A70,'Clasificación 12.20'!G:G)</f>
        <v>0</v>
      </c>
      <c r="C70" s="267">
        <v>0</v>
      </c>
      <c r="D70" s="267">
        <v>0</v>
      </c>
      <c r="E70" s="266">
        <v>0</v>
      </c>
      <c r="F70" s="307">
        <f t="shared" si="8"/>
        <v>0</v>
      </c>
      <c r="G70" s="62"/>
      <c r="H70" s="62"/>
      <c r="I70" s="62"/>
      <c r="J70" s="62"/>
      <c r="K70" s="62"/>
      <c r="L70" s="62"/>
      <c r="M70" s="145">
        <f t="shared" si="0"/>
        <v>0</v>
      </c>
      <c r="N70" s="68"/>
      <c r="O70" s="68"/>
      <c r="P70" s="68"/>
      <c r="Q70" s="68"/>
      <c r="R70" s="68"/>
      <c r="S70" s="68"/>
      <c r="T70" s="68"/>
      <c r="U70" s="68"/>
      <c r="V70" s="68"/>
      <c r="W70" s="68"/>
      <c r="X70" s="68"/>
      <c r="Y70" s="68"/>
      <c r="Z70" s="68"/>
      <c r="AA70" s="65"/>
      <c r="AB70" s="65"/>
      <c r="AC70" s="65"/>
      <c r="AD70" s="65"/>
      <c r="AE70" s="65"/>
      <c r="AF70" s="65"/>
      <c r="AG70" s="65"/>
      <c r="AH70" s="65"/>
      <c r="AI70" s="65"/>
      <c r="AJ70" s="65"/>
      <c r="AK70" s="65"/>
      <c r="AL70" s="65"/>
      <c r="AM70" s="65"/>
      <c r="AN70" s="65"/>
    </row>
    <row r="71" spans="1:40" s="66" customFormat="1" ht="11.25">
      <c r="A71" s="148" t="s">
        <v>181</v>
      </c>
      <c r="B71" s="58">
        <f>SUMIF('Clasificación 12.20'!D:D,'CA EF'!A71,'Clasificación 12.20'!G:G)</f>
        <v>0</v>
      </c>
      <c r="C71" s="267">
        <v>0</v>
      </c>
      <c r="D71" s="267">
        <v>0</v>
      </c>
      <c r="E71" s="266">
        <v>0</v>
      </c>
      <c r="F71" s="307">
        <f t="shared" si="8"/>
        <v>0</v>
      </c>
      <c r="G71" s="62"/>
      <c r="H71" s="75"/>
      <c r="I71" s="62"/>
      <c r="J71" s="62"/>
      <c r="K71" s="62"/>
      <c r="L71" s="62"/>
      <c r="M71" s="145">
        <f t="shared" si="0"/>
        <v>0</v>
      </c>
      <c r="N71" s="68"/>
      <c r="O71" s="68"/>
      <c r="P71" s="68"/>
      <c r="Q71" s="68"/>
      <c r="R71" s="68"/>
      <c r="S71" s="68"/>
      <c r="T71" s="68"/>
      <c r="U71" s="68"/>
      <c r="V71" s="68"/>
      <c r="W71" s="68"/>
      <c r="X71" s="68"/>
      <c r="Y71" s="68"/>
      <c r="Z71" s="68"/>
      <c r="AA71" s="65"/>
      <c r="AB71" s="65"/>
      <c r="AC71" s="65"/>
      <c r="AD71" s="65"/>
      <c r="AE71" s="65"/>
      <c r="AF71" s="65"/>
      <c r="AG71" s="65"/>
      <c r="AH71" s="65"/>
      <c r="AI71" s="65"/>
      <c r="AJ71" s="65"/>
      <c r="AK71" s="65"/>
      <c r="AL71" s="65"/>
      <c r="AM71" s="65"/>
      <c r="AN71" s="65"/>
    </row>
    <row r="72" spans="1:40" s="66" customFormat="1" ht="11.25">
      <c r="A72" s="148" t="s">
        <v>183</v>
      </c>
      <c r="B72" s="58">
        <f>-SUMIF('Clasificación 12.20'!D:D,'CA EF'!A72,'Clasificación 12.20'!G:G)</f>
        <v>49256924786.290001</v>
      </c>
      <c r="C72" s="267">
        <v>0</v>
      </c>
      <c r="D72" s="267">
        <v>0</v>
      </c>
      <c r="E72" s="266">
        <v>0</v>
      </c>
      <c r="F72" s="307">
        <f t="shared" si="8"/>
        <v>-49256924786.290001</v>
      </c>
      <c r="G72" s="62"/>
      <c r="H72" s="62"/>
      <c r="I72" s="62"/>
      <c r="J72" s="62"/>
      <c r="K72" s="62"/>
      <c r="L72" s="75">
        <f>-F72</f>
        <v>49256924786.290001</v>
      </c>
      <c r="M72" s="145">
        <f t="shared" si="0"/>
        <v>0</v>
      </c>
      <c r="N72" s="68"/>
      <c r="O72" s="68"/>
      <c r="P72" s="68"/>
      <c r="Q72" s="68"/>
      <c r="R72" s="68"/>
      <c r="S72" s="68"/>
      <c r="T72" s="68"/>
      <c r="U72" s="68"/>
      <c r="V72" s="68"/>
      <c r="W72" s="68"/>
      <c r="X72" s="68"/>
      <c r="Y72" s="68"/>
      <c r="Z72" s="68"/>
      <c r="AA72" s="65"/>
      <c r="AB72" s="65"/>
      <c r="AC72" s="65"/>
      <c r="AD72" s="65"/>
      <c r="AE72" s="65"/>
      <c r="AF72" s="65"/>
      <c r="AG72" s="65"/>
      <c r="AH72" s="65"/>
      <c r="AI72" s="65"/>
      <c r="AJ72" s="65"/>
      <c r="AK72" s="65"/>
      <c r="AL72" s="65"/>
      <c r="AM72" s="65"/>
      <c r="AN72" s="65"/>
    </row>
    <row r="73" spans="1:40" s="66" customFormat="1" ht="11.25">
      <c r="A73" s="148" t="s">
        <v>185</v>
      </c>
      <c r="B73" s="58">
        <f>-SUMIF('Clasificación 12.20'!D:D,'CA EF'!A73,'Clasificación 12.20'!G:G)</f>
        <v>-14873359038.91</v>
      </c>
      <c r="C73" s="267">
        <v>0</v>
      </c>
      <c r="D73" s="267">
        <v>0</v>
      </c>
      <c r="E73" s="266">
        <v>0</v>
      </c>
      <c r="F73" s="307">
        <f t="shared" si="8"/>
        <v>14873359038.91</v>
      </c>
      <c r="G73" s="62"/>
      <c r="H73" s="62"/>
      <c r="I73" s="62"/>
      <c r="J73" s="62"/>
      <c r="K73" s="62">
        <f>-F73</f>
        <v>-14873359038.91</v>
      </c>
      <c r="L73" s="62"/>
      <c r="M73" s="145">
        <f t="shared" si="0"/>
        <v>0</v>
      </c>
      <c r="N73" s="68"/>
      <c r="O73" s="68"/>
      <c r="P73" s="68"/>
      <c r="Q73" s="68"/>
      <c r="R73" s="68"/>
      <c r="S73" s="68"/>
      <c r="T73" s="68"/>
      <c r="U73" s="68"/>
      <c r="V73" s="68"/>
      <c r="W73" s="68"/>
      <c r="X73" s="68"/>
      <c r="Y73" s="68"/>
      <c r="Z73" s="68"/>
      <c r="AA73" s="65"/>
      <c r="AB73" s="65"/>
      <c r="AC73" s="65"/>
      <c r="AD73" s="65"/>
      <c r="AE73" s="65"/>
      <c r="AF73" s="65"/>
      <c r="AG73" s="65"/>
      <c r="AH73" s="65"/>
      <c r="AI73" s="65"/>
      <c r="AJ73" s="65"/>
      <c r="AK73" s="65"/>
      <c r="AL73" s="65"/>
      <c r="AM73" s="65"/>
      <c r="AN73" s="65"/>
    </row>
    <row r="74" spans="1:40" s="66" customFormat="1" ht="11.25">
      <c r="A74" s="148" t="s">
        <v>187</v>
      </c>
      <c r="B74" s="58">
        <f>-SUMIF('Clasificación 12.20'!D:D,'CA EF'!A74,'Clasificación 12.20'!G:G)</f>
        <v>210667292.22999999</v>
      </c>
      <c r="C74" s="267">
        <f>+D102</f>
        <v>210667292</v>
      </c>
      <c r="D74" s="267">
        <v>0</v>
      </c>
      <c r="E74" s="266">
        <v>0</v>
      </c>
      <c r="F74" s="307">
        <f>+E74-B74+C74-D74</f>
        <v>-0.22999998927116394</v>
      </c>
      <c r="G74" s="62">
        <f>-F74</f>
        <v>0.22999998927116394</v>
      </c>
      <c r="H74" s="62"/>
      <c r="I74" s="62"/>
      <c r="J74" s="62"/>
      <c r="K74" s="62"/>
      <c r="L74" s="62"/>
      <c r="M74" s="145">
        <f t="shared" si="0"/>
        <v>0</v>
      </c>
      <c r="N74" s="68"/>
      <c r="O74" s="68"/>
      <c r="P74" s="68"/>
      <c r="Q74" s="68"/>
      <c r="R74" s="68"/>
      <c r="S74" s="68"/>
      <c r="T74" s="68"/>
      <c r="U74" s="68"/>
      <c r="V74" s="68"/>
      <c r="W74" s="68"/>
      <c r="X74" s="68"/>
      <c r="Y74" s="68"/>
      <c r="Z74" s="68"/>
      <c r="AA74" s="65"/>
      <c r="AB74" s="65"/>
      <c r="AC74" s="65"/>
      <c r="AD74" s="65"/>
      <c r="AE74" s="65"/>
      <c r="AF74" s="65"/>
      <c r="AG74" s="65"/>
      <c r="AH74" s="65"/>
      <c r="AI74" s="65"/>
      <c r="AJ74" s="65"/>
      <c r="AK74" s="65"/>
      <c r="AL74" s="65"/>
      <c r="AM74" s="65"/>
      <c r="AN74" s="65"/>
    </row>
    <row r="75" spans="1:40" s="274" customFormat="1" ht="11.25">
      <c r="A75" s="269" t="s">
        <v>232</v>
      </c>
      <c r="B75" s="270">
        <f>SUM(B63:B74)</f>
        <v>34638521374.700005</v>
      </c>
      <c r="C75" s="271"/>
      <c r="D75" s="271"/>
      <c r="E75" s="271"/>
      <c r="F75" s="309"/>
      <c r="G75" s="270"/>
      <c r="H75" s="270"/>
      <c r="I75" s="270"/>
      <c r="J75" s="270"/>
      <c r="K75" s="270"/>
      <c r="L75" s="270"/>
      <c r="M75" s="270"/>
      <c r="N75" s="272"/>
      <c r="O75" s="272"/>
      <c r="P75" s="272"/>
      <c r="Q75" s="272"/>
      <c r="R75" s="272"/>
      <c r="S75" s="272"/>
      <c r="T75" s="272"/>
      <c r="U75" s="272"/>
      <c r="V75" s="272"/>
      <c r="W75" s="272"/>
      <c r="X75" s="272"/>
      <c r="Y75" s="272"/>
      <c r="Z75" s="272"/>
      <c r="AA75" s="273"/>
      <c r="AB75" s="273"/>
      <c r="AC75" s="273"/>
      <c r="AD75" s="273"/>
      <c r="AE75" s="273"/>
      <c r="AF75" s="273"/>
      <c r="AG75" s="273"/>
      <c r="AH75" s="273"/>
      <c r="AI75" s="273"/>
      <c r="AJ75" s="273"/>
      <c r="AK75" s="273"/>
      <c r="AL75" s="273"/>
      <c r="AM75" s="273"/>
      <c r="AN75" s="273"/>
    </row>
    <row r="76" spans="1:40" s="281" customFormat="1" ht="11.25">
      <c r="A76" s="275" t="s">
        <v>233</v>
      </c>
      <c r="B76" s="276">
        <f>+B62-B75</f>
        <v>-97.000022888183594</v>
      </c>
      <c r="C76" s="277"/>
      <c r="D76" s="277"/>
      <c r="E76" s="277"/>
      <c r="F76" s="310"/>
      <c r="G76" s="278"/>
      <c r="H76" s="278"/>
      <c r="I76" s="278"/>
      <c r="J76" s="278"/>
      <c r="K76" s="278"/>
      <c r="L76" s="278"/>
      <c r="M76" s="278"/>
      <c r="N76" s="279"/>
      <c r="O76" s="279"/>
      <c r="P76" s="279"/>
      <c r="Q76" s="279"/>
      <c r="R76" s="279"/>
      <c r="S76" s="279"/>
      <c r="T76" s="279"/>
      <c r="U76" s="279"/>
      <c r="V76" s="279"/>
      <c r="W76" s="279"/>
      <c r="X76" s="279"/>
      <c r="Y76" s="279"/>
      <c r="Z76" s="279"/>
      <c r="AA76" s="280"/>
      <c r="AB76" s="280"/>
      <c r="AC76" s="280"/>
      <c r="AD76" s="280"/>
      <c r="AE76" s="280"/>
      <c r="AF76" s="280"/>
      <c r="AG76" s="280"/>
      <c r="AH76" s="280"/>
      <c r="AI76" s="280"/>
      <c r="AJ76" s="280"/>
      <c r="AK76" s="280"/>
      <c r="AL76" s="280"/>
      <c r="AM76" s="280"/>
      <c r="AN76" s="280"/>
    </row>
    <row r="77" spans="1:40" s="66" customFormat="1" ht="11.25">
      <c r="A77" s="148" t="s">
        <v>189</v>
      </c>
      <c r="B77" s="58">
        <f>SUMIF('Clasificación 12.20'!D:D,'CA EF'!A77,'Clasificación 12.20'!G:G)</f>
        <v>0</v>
      </c>
      <c r="C77" s="267">
        <v>0</v>
      </c>
      <c r="D77" s="267">
        <v>0</v>
      </c>
      <c r="E77" s="266">
        <v>0</v>
      </c>
      <c r="F77" s="307">
        <f t="shared" si="1"/>
        <v>0</v>
      </c>
      <c r="G77" s="62"/>
      <c r="H77" s="62"/>
      <c r="I77" s="62"/>
      <c r="J77" s="62"/>
      <c r="K77" s="62"/>
      <c r="L77" s="62"/>
      <c r="M77" s="145">
        <f t="shared" ref="M77:M101" si="9">SUM(F77:L77)</f>
        <v>0</v>
      </c>
      <c r="N77" s="68"/>
      <c r="O77" s="68"/>
      <c r="P77" s="68"/>
      <c r="Q77" s="68"/>
      <c r="R77" s="68"/>
      <c r="S77" s="68"/>
      <c r="T77" s="68"/>
      <c r="U77" s="68"/>
      <c r="V77" s="68"/>
      <c r="W77" s="68"/>
      <c r="X77" s="68"/>
      <c r="Y77" s="68"/>
      <c r="Z77" s="68"/>
      <c r="AA77" s="65"/>
      <c r="AB77" s="65"/>
      <c r="AC77" s="65"/>
      <c r="AD77" s="65"/>
      <c r="AE77" s="65"/>
      <c r="AF77" s="65"/>
      <c r="AG77" s="65"/>
      <c r="AH77" s="65"/>
      <c r="AI77" s="65"/>
      <c r="AJ77" s="65"/>
      <c r="AK77" s="65"/>
      <c r="AL77" s="65"/>
      <c r="AM77" s="65"/>
      <c r="AN77" s="65"/>
    </row>
    <row r="78" spans="1:40" s="66" customFormat="1" ht="11.25">
      <c r="A78" s="148" t="s">
        <v>191</v>
      </c>
      <c r="B78" s="58">
        <f>SUMIF('Clasificación 12.20'!D:D,'CA EF'!A78,'Clasificación 12.20'!G:G)</f>
        <v>0</v>
      </c>
      <c r="C78" s="267">
        <v>0</v>
      </c>
      <c r="D78" s="267">
        <v>0</v>
      </c>
      <c r="E78" s="266">
        <v>0</v>
      </c>
      <c r="F78" s="307">
        <f t="shared" si="1"/>
        <v>0</v>
      </c>
      <c r="G78" s="62"/>
      <c r="H78" s="62"/>
      <c r="I78" s="62"/>
      <c r="J78" s="62"/>
      <c r="K78" s="62"/>
      <c r="L78" s="62"/>
      <c r="M78" s="145">
        <f t="shared" si="9"/>
        <v>0</v>
      </c>
      <c r="N78" s="68"/>
      <c r="O78" s="68"/>
      <c r="P78" s="68"/>
      <c r="Q78" s="68"/>
      <c r="R78" s="68"/>
      <c r="S78" s="68"/>
      <c r="T78" s="68"/>
      <c r="U78" s="68"/>
      <c r="V78" s="68"/>
      <c r="W78" s="68"/>
      <c r="X78" s="68"/>
      <c r="Y78" s="68"/>
      <c r="Z78" s="68"/>
      <c r="AA78" s="65"/>
      <c r="AB78" s="65"/>
      <c r="AC78" s="65"/>
      <c r="AD78" s="65"/>
      <c r="AE78" s="65"/>
      <c r="AF78" s="65"/>
      <c r="AG78" s="65"/>
      <c r="AH78" s="65"/>
      <c r="AI78" s="65"/>
      <c r="AJ78" s="65"/>
      <c r="AK78" s="65"/>
      <c r="AL78" s="65"/>
      <c r="AM78" s="65"/>
      <c r="AN78" s="65"/>
    </row>
    <row r="79" spans="1:40" s="147" customFormat="1" ht="11.25">
      <c r="A79" s="148" t="s">
        <v>336</v>
      </c>
      <c r="B79" s="58">
        <f>SUMIF('Clasificación 12.20'!D:D,'CA EF'!A79,'Clasificación 12.20'!G:G)</f>
        <v>4268475097.8899999</v>
      </c>
      <c r="C79" s="267">
        <v>0</v>
      </c>
      <c r="D79" s="267">
        <v>0</v>
      </c>
      <c r="E79" s="266">
        <v>0</v>
      </c>
      <c r="F79" s="307">
        <f t="shared" ref="F79" si="10">B79+C79-D79-E79</f>
        <v>4268475097.8899999</v>
      </c>
      <c r="G79" s="145">
        <f>-F79</f>
        <v>-4268475097.8899999</v>
      </c>
      <c r="H79" s="145"/>
      <c r="I79" s="145"/>
      <c r="J79" s="145"/>
      <c r="K79" s="145"/>
      <c r="L79" s="145"/>
      <c r="M79" s="145">
        <f t="shared" ref="M79" si="11">SUM(F79:L79)</f>
        <v>0</v>
      </c>
      <c r="N79" s="149"/>
      <c r="O79" s="149"/>
      <c r="P79" s="149"/>
      <c r="Q79" s="149"/>
      <c r="R79" s="149"/>
      <c r="S79" s="149"/>
      <c r="T79" s="149"/>
      <c r="U79" s="149"/>
      <c r="V79" s="149"/>
      <c r="W79" s="149"/>
      <c r="X79" s="149"/>
      <c r="Y79" s="149"/>
      <c r="Z79" s="149"/>
      <c r="AA79" s="146"/>
      <c r="AB79" s="146"/>
      <c r="AC79" s="146"/>
      <c r="AD79" s="146"/>
      <c r="AE79" s="146"/>
      <c r="AF79" s="146"/>
      <c r="AG79" s="146"/>
      <c r="AH79" s="146"/>
      <c r="AI79" s="146"/>
      <c r="AJ79" s="146"/>
      <c r="AK79" s="146"/>
      <c r="AL79" s="146"/>
      <c r="AM79" s="146"/>
      <c r="AN79" s="146"/>
    </row>
    <row r="80" spans="1:40" s="66" customFormat="1" ht="11.25">
      <c r="A80" s="148" t="s">
        <v>193</v>
      </c>
      <c r="B80" s="58">
        <f>SUMIF('Clasificación 12.20'!D:D,'CA EF'!A80,'Clasificación 12.20'!G:G)</f>
        <v>17322248783.75</v>
      </c>
      <c r="C80" s="267">
        <v>0</v>
      </c>
      <c r="D80" s="267">
        <v>0</v>
      </c>
      <c r="E80" s="266">
        <v>0</v>
      </c>
      <c r="F80" s="307">
        <f t="shared" si="1"/>
        <v>17322248783.75</v>
      </c>
      <c r="G80" s="62">
        <f>-F80</f>
        <v>-17322248783.75</v>
      </c>
      <c r="H80" s="62"/>
      <c r="I80" s="62"/>
      <c r="J80" s="62"/>
      <c r="K80" s="62"/>
      <c r="L80" s="62"/>
      <c r="M80" s="145">
        <f t="shared" si="9"/>
        <v>0</v>
      </c>
      <c r="N80" s="68"/>
      <c r="O80" s="68"/>
      <c r="P80" s="68"/>
      <c r="Q80" s="68"/>
      <c r="R80" s="68"/>
      <c r="S80" s="68"/>
      <c r="T80" s="68"/>
      <c r="U80" s="68"/>
      <c r="V80" s="68"/>
      <c r="W80" s="68"/>
      <c r="X80" s="68"/>
      <c r="Y80" s="68"/>
      <c r="Z80" s="68"/>
      <c r="AA80" s="65"/>
      <c r="AB80" s="65"/>
      <c r="AC80" s="65"/>
      <c r="AD80" s="65"/>
      <c r="AE80" s="65"/>
      <c r="AF80" s="65"/>
      <c r="AG80" s="65"/>
      <c r="AH80" s="65"/>
      <c r="AI80" s="65"/>
      <c r="AJ80" s="65"/>
      <c r="AK80" s="65"/>
      <c r="AL80" s="65"/>
      <c r="AM80" s="65"/>
      <c r="AN80" s="65"/>
    </row>
    <row r="81" spans="1:40" s="66" customFormat="1" ht="11.25">
      <c r="A81" s="148" t="s">
        <v>195</v>
      </c>
      <c r="B81" s="58">
        <f>SUMIF('Clasificación 12.20'!D:D,'CA EF'!A81,'Clasificación 12.20'!G:G)</f>
        <v>0</v>
      </c>
      <c r="C81" s="267">
        <v>0</v>
      </c>
      <c r="D81" s="267">
        <v>0</v>
      </c>
      <c r="E81" s="266">
        <v>0</v>
      </c>
      <c r="F81" s="307">
        <f t="shared" si="1"/>
        <v>0</v>
      </c>
      <c r="G81" s="62"/>
      <c r="H81" s="62"/>
      <c r="I81" s="62"/>
      <c r="J81" s="62"/>
      <c r="K81" s="62"/>
      <c r="L81" s="62"/>
      <c r="M81" s="145">
        <f t="shared" si="9"/>
        <v>0</v>
      </c>
      <c r="N81" s="68"/>
      <c r="O81" s="68"/>
      <c r="P81" s="68"/>
      <c r="Q81" s="68"/>
      <c r="R81" s="68"/>
      <c r="S81" s="68"/>
      <c r="T81" s="68"/>
      <c r="U81" s="68"/>
      <c r="V81" s="68"/>
      <c r="W81" s="68"/>
      <c r="X81" s="68"/>
      <c r="Y81" s="68"/>
      <c r="Z81" s="68"/>
      <c r="AA81" s="65"/>
      <c r="AB81" s="65"/>
      <c r="AC81" s="65"/>
      <c r="AD81" s="65"/>
      <c r="AE81" s="65"/>
      <c r="AF81" s="65"/>
      <c r="AG81" s="65"/>
      <c r="AH81" s="65"/>
      <c r="AI81" s="65"/>
      <c r="AJ81" s="65"/>
      <c r="AK81" s="65"/>
      <c r="AL81" s="65"/>
      <c r="AM81" s="65"/>
      <c r="AN81" s="65"/>
    </row>
    <row r="82" spans="1:40" s="147" customFormat="1" ht="11.25">
      <c r="A82" s="148" t="s">
        <v>197</v>
      </c>
      <c r="B82" s="58">
        <f>SUMIF('Clasificación 12.20'!D:D,'CA EF'!A82,'Clasificación 12.20'!G:G)</f>
        <v>0</v>
      </c>
      <c r="C82" s="267">
        <v>0</v>
      </c>
      <c r="D82" s="267">
        <v>0</v>
      </c>
      <c r="E82" s="266">
        <v>0</v>
      </c>
      <c r="F82" s="307">
        <f t="shared" si="1"/>
        <v>0</v>
      </c>
      <c r="G82" s="145"/>
      <c r="H82" s="145"/>
      <c r="I82" s="145"/>
      <c r="J82" s="145"/>
      <c r="K82" s="145"/>
      <c r="L82" s="145"/>
      <c r="M82" s="145">
        <f t="shared" si="9"/>
        <v>0</v>
      </c>
      <c r="N82" s="149"/>
      <c r="O82" s="149"/>
      <c r="P82" s="149"/>
      <c r="Q82" s="149"/>
      <c r="R82" s="149"/>
      <c r="S82" s="149"/>
      <c r="T82" s="149"/>
      <c r="U82" s="149"/>
      <c r="V82" s="149"/>
      <c r="W82" s="149"/>
      <c r="X82" s="149"/>
      <c r="Y82" s="149"/>
      <c r="Z82" s="149"/>
      <c r="AA82" s="146"/>
      <c r="AB82" s="146"/>
      <c r="AC82" s="146"/>
      <c r="AD82" s="146"/>
      <c r="AE82" s="146"/>
      <c r="AF82" s="146"/>
      <c r="AG82" s="146"/>
      <c r="AH82" s="146"/>
      <c r="AI82" s="146"/>
      <c r="AJ82" s="146"/>
      <c r="AK82" s="146"/>
      <c r="AL82" s="146"/>
      <c r="AM82" s="146"/>
      <c r="AN82" s="146"/>
    </row>
    <row r="83" spans="1:40" s="147" customFormat="1" ht="11.25">
      <c r="A83" s="148" t="s">
        <v>337</v>
      </c>
      <c r="B83" s="58">
        <f>SUMIF('Clasificación 12.20'!D:D,'CA EF'!A83,'Clasificación 12.20'!G:G)</f>
        <v>810000</v>
      </c>
      <c r="C83" s="267">
        <v>0</v>
      </c>
      <c r="D83" s="267">
        <v>0</v>
      </c>
      <c r="E83" s="266">
        <v>0</v>
      </c>
      <c r="F83" s="307">
        <f t="shared" ref="F83" si="12">B83+C83-D83-E83</f>
        <v>810000</v>
      </c>
      <c r="G83" s="145"/>
      <c r="H83" s="145"/>
      <c r="I83" s="145">
        <f>-F83</f>
        <v>-810000</v>
      </c>
      <c r="J83" s="145"/>
      <c r="K83" s="145"/>
      <c r="L83" s="145"/>
      <c r="M83" s="145">
        <f t="shared" ref="M83" si="13">SUM(F83:L83)</f>
        <v>0</v>
      </c>
      <c r="N83" s="149"/>
      <c r="O83" s="149"/>
      <c r="P83" s="149"/>
      <c r="Q83" s="149"/>
      <c r="R83" s="149"/>
      <c r="S83" s="149"/>
      <c r="T83" s="149"/>
      <c r="U83" s="149"/>
      <c r="V83" s="149"/>
      <c r="W83" s="149"/>
      <c r="X83" s="149"/>
      <c r="Y83" s="149"/>
      <c r="Z83" s="149"/>
      <c r="AA83" s="146"/>
      <c r="AB83" s="146"/>
      <c r="AC83" s="146"/>
      <c r="AD83" s="146"/>
      <c r="AE83" s="146"/>
      <c r="AF83" s="146"/>
      <c r="AG83" s="146"/>
      <c r="AH83" s="146"/>
      <c r="AI83" s="146"/>
      <c r="AJ83" s="146"/>
      <c r="AK83" s="146"/>
      <c r="AL83" s="146"/>
      <c r="AM83" s="146"/>
      <c r="AN83" s="146"/>
    </row>
    <row r="84" spans="1:40" s="66" customFormat="1" ht="11.25">
      <c r="A84" s="148" t="s">
        <v>199</v>
      </c>
      <c r="B84" s="58">
        <f>SUMIF('Clasificación 12.20'!D:D,'CA EF'!A84,'Clasificación 12.20'!G:G)</f>
        <v>103568437.68000001</v>
      </c>
      <c r="C84" s="267">
        <v>0</v>
      </c>
      <c r="D84" s="527">
        <f>+C68</f>
        <v>40262078.530000001</v>
      </c>
      <c r="E84" s="266">
        <v>0</v>
      </c>
      <c r="F84" s="307">
        <f>B84+C84-D84-E84</f>
        <v>63306359.150000006</v>
      </c>
      <c r="G84" s="62"/>
      <c r="H84" s="62"/>
      <c r="I84" s="62">
        <f>-F84</f>
        <v>-63306359.150000006</v>
      </c>
      <c r="J84" s="62"/>
      <c r="K84" s="62"/>
      <c r="L84" s="62"/>
      <c r="M84" s="145">
        <f t="shared" si="9"/>
        <v>0</v>
      </c>
      <c r="N84" s="68"/>
      <c r="O84" s="68"/>
      <c r="P84" s="68"/>
      <c r="Q84" s="68"/>
      <c r="R84" s="68"/>
      <c r="S84" s="68"/>
      <c r="T84" s="68"/>
      <c r="U84" s="68"/>
      <c r="V84" s="68"/>
      <c r="W84" s="68"/>
      <c r="X84" s="68"/>
      <c r="Y84" s="68"/>
      <c r="Z84" s="68"/>
      <c r="AA84" s="65"/>
      <c r="AB84" s="65"/>
      <c r="AC84" s="65"/>
      <c r="AD84" s="65"/>
      <c r="AE84" s="65"/>
      <c r="AF84" s="65"/>
      <c r="AG84" s="65"/>
      <c r="AH84" s="65"/>
      <c r="AI84" s="65"/>
      <c r="AJ84" s="65"/>
      <c r="AK84" s="65"/>
      <c r="AL84" s="65"/>
      <c r="AM84" s="65"/>
      <c r="AN84" s="65"/>
    </row>
    <row r="85" spans="1:40" s="66" customFormat="1" ht="11.25">
      <c r="A85" s="148" t="s">
        <v>201</v>
      </c>
      <c r="B85" s="58">
        <f>SUMIF('Clasificación 12.20'!D:D,'CA EF'!A85,'Clasificación 12.20'!G:G)</f>
        <v>10356843.84</v>
      </c>
      <c r="C85" s="267">
        <v>0</v>
      </c>
      <c r="D85" s="527">
        <f>+C69</f>
        <v>4026207.85</v>
      </c>
      <c r="E85" s="266">
        <v>0</v>
      </c>
      <c r="F85" s="307">
        <f>B85+C85-D85-E85</f>
        <v>6330635.9900000002</v>
      </c>
      <c r="G85" s="62"/>
      <c r="H85" s="62"/>
      <c r="I85" s="62">
        <f>-F85</f>
        <v>-6330635.9900000002</v>
      </c>
      <c r="J85" s="62"/>
      <c r="K85" s="62"/>
      <c r="L85" s="62"/>
      <c r="M85" s="145">
        <f t="shared" si="9"/>
        <v>0</v>
      </c>
      <c r="N85" s="68"/>
      <c r="O85" s="68"/>
      <c r="P85" s="68"/>
      <c r="Q85" s="68"/>
      <c r="R85" s="68"/>
      <c r="S85" s="68"/>
      <c r="T85" s="68"/>
      <c r="U85" s="68"/>
      <c r="V85" s="68"/>
      <c r="W85" s="68"/>
      <c r="X85" s="68"/>
      <c r="Y85" s="68"/>
      <c r="Z85" s="68"/>
      <c r="AA85" s="65"/>
      <c r="AB85" s="65"/>
      <c r="AC85" s="65"/>
      <c r="AD85" s="65"/>
      <c r="AE85" s="65"/>
      <c r="AF85" s="65"/>
      <c r="AG85" s="65"/>
      <c r="AH85" s="65"/>
      <c r="AI85" s="65"/>
      <c r="AJ85" s="65"/>
      <c r="AK85" s="65"/>
      <c r="AL85" s="65"/>
      <c r="AM85" s="65"/>
      <c r="AN85" s="65"/>
    </row>
    <row r="86" spans="1:40" s="292" customFormat="1" ht="11.25">
      <c r="A86" s="287" t="s">
        <v>53</v>
      </c>
      <c r="B86" s="69">
        <f>SUM(B77:B85)</f>
        <v>21705459163.16</v>
      </c>
      <c r="C86" s="289"/>
      <c r="D86" s="289"/>
      <c r="E86" s="289"/>
      <c r="F86" s="311"/>
      <c r="G86" s="69"/>
      <c r="H86" s="69"/>
      <c r="I86" s="69"/>
      <c r="J86" s="69"/>
      <c r="K86" s="69"/>
      <c r="L86" s="69"/>
      <c r="M86" s="69"/>
      <c r="N86" s="290"/>
      <c r="O86" s="290"/>
      <c r="P86" s="290"/>
      <c r="Q86" s="290"/>
      <c r="R86" s="290"/>
      <c r="S86" s="290"/>
      <c r="T86" s="290"/>
      <c r="U86" s="290"/>
      <c r="V86" s="290"/>
      <c r="W86" s="290"/>
      <c r="X86" s="290"/>
      <c r="Y86" s="290"/>
      <c r="Z86" s="290"/>
      <c r="AA86" s="291"/>
      <c r="AB86" s="291"/>
      <c r="AC86" s="291"/>
      <c r="AD86" s="291"/>
      <c r="AE86" s="291"/>
      <c r="AF86" s="291"/>
      <c r="AG86" s="291"/>
      <c r="AH86" s="291"/>
      <c r="AI86" s="291"/>
      <c r="AJ86" s="291"/>
      <c r="AK86" s="291"/>
      <c r="AL86" s="291"/>
      <c r="AM86" s="291"/>
      <c r="AN86" s="291"/>
    </row>
    <row r="87" spans="1:40" s="66" customFormat="1" ht="11.25">
      <c r="A87" s="265" t="s">
        <v>203</v>
      </c>
      <c r="B87" s="58">
        <f>SUMIF('Clasificación 12.20'!D:D,'CA EF'!A87,'Clasificación 12.20'!G:G)</f>
        <v>0</v>
      </c>
      <c r="C87" s="267">
        <v>0</v>
      </c>
      <c r="D87" s="267">
        <v>0</v>
      </c>
      <c r="E87" s="266">
        <v>0</v>
      </c>
      <c r="F87" s="308">
        <f>-B87+C87-D87</f>
        <v>0</v>
      </c>
      <c r="G87" s="62"/>
      <c r="H87" s="62"/>
      <c r="I87" s="62"/>
      <c r="J87" s="62"/>
      <c r="K87" s="62"/>
      <c r="L87" s="62"/>
      <c r="M87" s="145">
        <f t="shared" si="9"/>
        <v>0</v>
      </c>
      <c r="N87" s="68"/>
      <c r="O87" s="68"/>
      <c r="P87" s="68"/>
      <c r="Q87" s="68"/>
      <c r="R87" s="68"/>
      <c r="S87" s="68"/>
      <c r="T87" s="68"/>
      <c r="U87" s="68"/>
      <c r="V87" s="68"/>
      <c r="W87" s="68"/>
      <c r="X87" s="68"/>
      <c r="Y87" s="68"/>
      <c r="Z87" s="68"/>
      <c r="AA87" s="65"/>
      <c r="AB87" s="65"/>
      <c r="AC87" s="65"/>
      <c r="AD87" s="65"/>
      <c r="AE87" s="65"/>
      <c r="AF87" s="65"/>
      <c r="AG87" s="65"/>
      <c r="AH87" s="65"/>
      <c r="AI87" s="65"/>
      <c r="AJ87" s="65"/>
      <c r="AK87" s="65"/>
      <c r="AL87" s="65"/>
      <c r="AM87" s="65"/>
      <c r="AN87" s="65"/>
    </row>
    <row r="88" spans="1:40" s="66" customFormat="1" ht="11.25">
      <c r="A88" s="148" t="s">
        <v>205</v>
      </c>
      <c r="B88" s="58">
        <f>SUMIF('Clasificación 12.20'!D:D,'CA EF'!A88,'Clasificación 12.20'!G:G)</f>
        <v>0</v>
      </c>
      <c r="C88" s="267">
        <v>0</v>
      </c>
      <c r="D88" s="267">
        <v>0</v>
      </c>
      <c r="E88" s="266">
        <v>0</v>
      </c>
      <c r="F88" s="308">
        <f t="shared" ref="F88:F100" si="14">-B88+C88-D88</f>
        <v>0</v>
      </c>
      <c r="G88" s="62"/>
      <c r="H88" s="62"/>
      <c r="I88" s="62"/>
      <c r="J88" s="62"/>
      <c r="K88" s="62"/>
      <c r="L88" s="62"/>
      <c r="M88" s="145">
        <f t="shared" si="9"/>
        <v>0</v>
      </c>
      <c r="N88" s="68"/>
      <c r="O88" s="68"/>
      <c r="P88" s="68"/>
      <c r="Q88" s="68"/>
      <c r="R88" s="68"/>
      <c r="S88" s="68"/>
      <c r="T88" s="68"/>
      <c r="U88" s="68"/>
      <c r="V88" s="68"/>
      <c r="W88" s="68"/>
      <c r="X88" s="68"/>
      <c r="Y88" s="68"/>
      <c r="Z88" s="68"/>
      <c r="AA88" s="65"/>
      <c r="AB88" s="65"/>
      <c r="AC88" s="65"/>
      <c r="AD88" s="65"/>
      <c r="AE88" s="65"/>
      <c r="AF88" s="65"/>
      <c r="AG88" s="65"/>
      <c r="AH88" s="65"/>
      <c r="AI88" s="65"/>
      <c r="AJ88" s="65"/>
      <c r="AK88" s="65"/>
      <c r="AL88" s="65"/>
      <c r="AM88" s="65"/>
      <c r="AN88" s="65"/>
    </row>
    <row r="89" spans="1:40" s="147" customFormat="1" ht="11.25">
      <c r="A89" s="148" t="s">
        <v>207</v>
      </c>
      <c r="B89" s="58">
        <f>-SUMIF('Clasificación 12.20'!D:D,'CA EF'!A89,'Clasificación 12.20'!G:G)</f>
        <v>21593719184.200001</v>
      </c>
      <c r="C89" s="267">
        <v>0</v>
      </c>
      <c r="D89" s="267">
        <v>0</v>
      </c>
      <c r="E89" s="266">
        <v>0</v>
      </c>
      <c r="F89" s="308">
        <f t="shared" ref="F89" si="15">-B89+C89-D89</f>
        <v>-21593719184.200001</v>
      </c>
      <c r="G89" s="145">
        <f>-F89</f>
        <v>21593719184.200001</v>
      </c>
      <c r="H89" s="145"/>
      <c r="I89" s="145"/>
      <c r="J89" s="145"/>
      <c r="K89" s="145"/>
      <c r="L89" s="145"/>
      <c r="M89" s="145">
        <f t="shared" ref="M89" si="16">SUM(F89:L89)</f>
        <v>0</v>
      </c>
      <c r="N89" s="149"/>
      <c r="O89" s="149"/>
      <c r="P89" s="149"/>
      <c r="Q89" s="149"/>
      <c r="R89" s="149"/>
      <c r="S89" s="149"/>
      <c r="T89" s="149"/>
      <c r="U89" s="149"/>
      <c r="V89" s="149"/>
      <c r="W89" s="149"/>
      <c r="X89" s="149"/>
      <c r="Y89" s="149"/>
      <c r="Z89" s="149"/>
      <c r="AA89" s="146"/>
      <c r="AB89" s="146"/>
      <c r="AC89" s="146"/>
      <c r="AD89" s="146"/>
      <c r="AE89" s="146"/>
      <c r="AF89" s="146"/>
      <c r="AG89" s="146"/>
      <c r="AH89" s="146"/>
      <c r="AI89" s="146"/>
      <c r="AJ89" s="146"/>
      <c r="AK89" s="146"/>
      <c r="AL89" s="146"/>
      <c r="AM89" s="146"/>
      <c r="AN89" s="146"/>
    </row>
    <row r="90" spans="1:40" s="66" customFormat="1" ht="11.25">
      <c r="A90" s="148" t="s">
        <v>209</v>
      </c>
      <c r="B90" s="58">
        <f>SUMIF('Clasificación 12.20'!D:D,'CA EF'!A90,'Clasificación 12.20'!G:G)</f>
        <v>0</v>
      </c>
      <c r="C90" s="267">
        <v>0</v>
      </c>
      <c r="D90" s="267">
        <v>0</v>
      </c>
      <c r="E90" s="266">
        <v>0</v>
      </c>
      <c r="F90" s="308">
        <f t="shared" si="14"/>
        <v>0</v>
      </c>
      <c r="G90" s="62"/>
      <c r="I90" s="62"/>
      <c r="J90" s="67"/>
      <c r="K90" s="62"/>
      <c r="L90" s="62"/>
      <c r="M90" s="145">
        <f t="shared" si="9"/>
        <v>0</v>
      </c>
      <c r="N90" s="68"/>
      <c r="O90" s="68"/>
      <c r="P90" s="68"/>
      <c r="Q90" s="68"/>
      <c r="R90" s="68"/>
      <c r="S90" s="68"/>
      <c r="T90" s="68"/>
      <c r="U90" s="68"/>
      <c r="V90" s="68"/>
      <c r="W90" s="68"/>
      <c r="X90" s="68"/>
      <c r="Y90" s="68"/>
      <c r="Z90" s="68"/>
      <c r="AA90" s="65"/>
      <c r="AB90" s="65"/>
      <c r="AC90" s="65"/>
      <c r="AD90" s="65"/>
      <c r="AE90" s="65"/>
      <c r="AF90" s="65"/>
      <c r="AG90" s="65"/>
      <c r="AH90" s="65"/>
      <c r="AI90" s="65"/>
      <c r="AJ90" s="65"/>
      <c r="AK90" s="65"/>
      <c r="AL90" s="65"/>
      <c r="AM90" s="65"/>
      <c r="AN90" s="65"/>
    </row>
    <row r="91" spans="1:40" s="66" customFormat="1" ht="11.25">
      <c r="A91" s="148" t="s">
        <v>339</v>
      </c>
      <c r="B91" s="58">
        <f>-SUMIF('Clasificación 12.20'!D:D,'CA EF'!A91,'Clasificación 12.20'!G:G)</f>
        <v>237000000</v>
      </c>
      <c r="C91" s="267">
        <v>0</v>
      </c>
      <c r="D91" s="267">
        <v>0</v>
      </c>
      <c r="E91" s="266">
        <v>0</v>
      </c>
      <c r="F91" s="308">
        <f t="shared" si="14"/>
        <v>-237000000</v>
      </c>
      <c r="G91" s="62"/>
      <c r="H91" s="62">
        <f>-F91</f>
        <v>237000000</v>
      </c>
      <c r="I91" s="62"/>
      <c r="J91" s="62"/>
      <c r="K91" s="62"/>
      <c r="L91" s="62"/>
      <c r="M91" s="145">
        <f t="shared" si="9"/>
        <v>0</v>
      </c>
      <c r="N91" s="68"/>
      <c r="O91" s="68"/>
      <c r="P91" s="68"/>
      <c r="Q91" s="68"/>
      <c r="R91" s="68"/>
      <c r="S91" s="68"/>
      <c r="T91" s="68"/>
      <c r="U91" s="68"/>
      <c r="V91" s="68"/>
      <c r="W91" s="68"/>
      <c r="X91" s="68"/>
      <c r="Y91" s="68"/>
      <c r="Z91" s="68"/>
      <c r="AA91" s="65"/>
      <c r="AB91" s="65"/>
      <c r="AC91" s="65"/>
      <c r="AD91" s="65"/>
      <c r="AE91" s="65"/>
      <c r="AF91" s="65"/>
      <c r="AG91" s="65"/>
      <c r="AH91" s="65"/>
      <c r="AI91" s="65"/>
      <c r="AJ91" s="65"/>
      <c r="AK91" s="65"/>
      <c r="AL91" s="65"/>
      <c r="AM91" s="65"/>
      <c r="AN91" s="65"/>
    </row>
    <row r="92" spans="1:40" s="147" customFormat="1" ht="11.25">
      <c r="A92" s="148" t="s">
        <v>211</v>
      </c>
      <c r="B92" s="58">
        <f>-SUMIF('Clasificación 12.20'!D:D,'CA EF'!A92,'Clasificación 12.20'!G:G)</f>
        <v>21003424.629999999</v>
      </c>
      <c r="C92" s="267">
        <v>0</v>
      </c>
      <c r="D92" s="267">
        <v>0</v>
      </c>
      <c r="E92" s="266">
        <v>0</v>
      </c>
      <c r="F92" s="308">
        <f t="shared" ref="F92:F93" si="17">-B92+C92-D92</f>
        <v>-21003424.629999999</v>
      </c>
      <c r="G92" s="145"/>
      <c r="H92" s="145">
        <f t="shared" ref="H92:H93" si="18">-F92</f>
        <v>21003424.629999999</v>
      </c>
      <c r="I92" s="145"/>
      <c r="J92" s="145"/>
      <c r="K92" s="145"/>
      <c r="L92" s="145"/>
      <c r="M92" s="145">
        <f t="shared" ref="M92:M93" si="19">SUM(F92:L92)</f>
        <v>0</v>
      </c>
      <c r="N92" s="149"/>
      <c r="O92" s="149"/>
      <c r="P92" s="149"/>
      <c r="Q92" s="149"/>
      <c r="R92" s="149"/>
      <c r="S92" s="149"/>
      <c r="T92" s="149"/>
      <c r="U92" s="149"/>
      <c r="V92" s="149"/>
      <c r="W92" s="149"/>
      <c r="X92" s="149"/>
      <c r="Y92" s="149"/>
      <c r="Z92" s="149"/>
      <c r="AA92" s="146"/>
      <c r="AB92" s="146"/>
      <c r="AC92" s="146"/>
      <c r="AD92" s="146"/>
      <c r="AE92" s="146"/>
      <c r="AF92" s="146"/>
      <c r="AG92" s="146"/>
      <c r="AH92" s="146"/>
      <c r="AI92" s="146"/>
      <c r="AJ92" s="146"/>
      <c r="AK92" s="146"/>
      <c r="AL92" s="146"/>
      <c r="AM92" s="146"/>
      <c r="AN92" s="146"/>
    </row>
    <row r="93" spans="1:40" s="147" customFormat="1" ht="11.25">
      <c r="A93" s="148" t="s">
        <v>340</v>
      </c>
      <c r="B93" s="58">
        <f>-SUMIF('Clasificación 12.20'!D:D,'CA EF'!A93,'Clasificación 12.20'!G:G)</f>
        <v>113106849.54000001</v>
      </c>
      <c r="C93" s="267">
        <v>0</v>
      </c>
      <c r="D93" s="267">
        <v>0</v>
      </c>
      <c r="E93" s="266">
        <v>0</v>
      </c>
      <c r="F93" s="308">
        <f t="shared" si="17"/>
        <v>-113106849.54000001</v>
      </c>
      <c r="G93" s="145"/>
      <c r="H93" s="145">
        <f t="shared" si="18"/>
        <v>113106849.54000001</v>
      </c>
      <c r="I93" s="145"/>
      <c r="J93" s="145"/>
      <c r="K93" s="145"/>
      <c r="L93" s="145"/>
      <c r="M93" s="145">
        <f t="shared" si="19"/>
        <v>0</v>
      </c>
      <c r="N93" s="149"/>
      <c r="O93" s="149"/>
      <c r="P93" s="149"/>
      <c r="Q93" s="149"/>
      <c r="R93" s="149"/>
      <c r="S93" s="149"/>
      <c r="T93" s="149"/>
      <c r="U93" s="149"/>
      <c r="V93" s="149"/>
      <c r="W93" s="149"/>
      <c r="X93" s="149"/>
      <c r="Y93" s="149"/>
      <c r="Z93" s="149"/>
      <c r="AA93" s="146"/>
      <c r="AB93" s="146"/>
      <c r="AC93" s="146"/>
      <c r="AD93" s="146"/>
      <c r="AE93" s="146"/>
      <c r="AF93" s="146"/>
      <c r="AG93" s="146"/>
      <c r="AH93" s="146"/>
      <c r="AI93" s="146"/>
      <c r="AJ93" s="146"/>
      <c r="AK93" s="146"/>
      <c r="AL93" s="146"/>
      <c r="AM93" s="146"/>
      <c r="AN93" s="146"/>
    </row>
    <row r="94" spans="1:40" s="66" customFormat="1" ht="11.25">
      <c r="A94" s="148" t="s">
        <v>213</v>
      </c>
      <c r="B94" s="58">
        <f>SUMIF('Clasificación 12.20'!D:D,'CA EF'!A94,'Clasificación 12.20'!G:G)</f>
        <v>0</v>
      </c>
      <c r="C94" s="267">
        <v>0</v>
      </c>
      <c r="D94" s="267">
        <v>0</v>
      </c>
      <c r="E94" s="266">
        <v>0</v>
      </c>
      <c r="F94" s="308">
        <f t="shared" si="14"/>
        <v>0</v>
      </c>
      <c r="G94" s="62"/>
      <c r="H94" s="62"/>
      <c r="I94" s="62"/>
      <c r="J94" s="62"/>
      <c r="K94" s="62"/>
      <c r="L94" s="62"/>
      <c r="M94" s="145">
        <f t="shared" si="9"/>
        <v>0</v>
      </c>
      <c r="N94" s="68"/>
      <c r="O94" s="68"/>
      <c r="P94" s="68"/>
      <c r="Q94" s="68"/>
      <c r="R94" s="68"/>
      <c r="S94" s="68"/>
      <c r="T94" s="68"/>
      <c r="U94" s="68"/>
      <c r="V94" s="68"/>
      <c r="W94" s="68"/>
      <c r="X94" s="68"/>
      <c r="Y94" s="68"/>
      <c r="Z94" s="68"/>
      <c r="AA94" s="65"/>
      <c r="AB94" s="65"/>
      <c r="AC94" s="65"/>
      <c r="AD94" s="65"/>
      <c r="AE94" s="65"/>
      <c r="AF94" s="65"/>
      <c r="AG94" s="65"/>
      <c r="AH94" s="65"/>
      <c r="AI94" s="65"/>
      <c r="AJ94" s="65"/>
      <c r="AK94" s="65"/>
      <c r="AL94" s="65"/>
      <c r="AM94" s="65"/>
      <c r="AN94" s="65"/>
    </row>
    <row r="95" spans="1:40" s="66" customFormat="1" ht="11.25">
      <c r="A95" s="148" t="s">
        <v>215</v>
      </c>
      <c r="B95" s="58">
        <f>-SUMIF('Clasificación 12.20'!D:D,'CA EF'!A95,'Clasificación 12.20'!G:G)</f>
        <v>586316</v>
      </c>
      <c r="C95" s="267">
        <v>0</v>
      </c>
      <c r="D95" s="267">
        <v>0</v>
      </c>
      <c r="E95" s="266">
        <v>0</v>
      </c>
      <c r="F95" s="308">
        <f t="shared" si="14"/>
        <v>-586316</v>
      </c>
      <c r="G95" s="62"/>
      <c r="H95" s="62">
        <f>-F95</f>
        <v>586316</v>
      </c>
      <c r="I95" s="62"/>
      <c r="J95" s="62"/>
      <c r="K95" s="62"/>
      <c r="L95" s="62"/>
      <c r="M95" s="145">
        <f t="shared" si="9"/>
        <v>0</v>
      </c>
      <c r="N95" s="68"/>
      <c r="O95" s="68"/>
      <c r="P95" s="68"/>
      <c r="Q95" s="68"/>
      <c r="R95" s="68"/>
      <c r="S95" s="68"/>
      <c r="T95" s="68"/>
      <c r="U95" s="68"/>
      <c r="V95" s="68"/>
      <c r="W95" s="68"/>
      <c r="X95" s="68"/>
      <c r="Y95" s="68"/>
      <c r="Z95" s="68"/>
      <c r="AA95" s="65"/>
      <c r="AB95" s="65"/>
      <c r="AC95" s="65"/>
      <c r="AD95" s="65"/>
      <c r="AE95" s="65"/>
      <c r="AF95" s="65"/>
      <c r="AG95" s="65"/>
      <c r="AH95" s="65"/>
      <c r="AI95" s="65"/>
      <c r="AJ95" s="65"/>
      <c r="AK95" s="65"/>
      <c r="AL95" s="65"/>
      <c r="AM95" s="65"/>
      <c r="AN95" s="65"/>
    </row>
    <row r="96" spans="1:40" s="66" customFormat="1" ht="11.25">
      <c r="A96" s="148" t="s">
        <v>217</v>
      </c>
      <c r="B96" s="58">
        <f>SUMIF('Clasificación 12.20'!D:D,'CA EF'!A96,'Clasificación 12.20'!G:G)</f>
        <v>0</v>
      </c>
      <c r="C96" s="267">
        <v>0</v>
      </c>
      <c r="D96" s="267">
        <v>0</v>
      </c>
      <c r="E96" s="266">
        <v>0</v>
      </c>
      <c r="F96" s="308">
        <f t="shared" si="14"/>
        <v>0</v>
      </c>
      <c r="G96" s="62"/>
      <c r="H96" s="62"/>
      <c r="I96" s="62"/>
      <c r="J96" s="62"/>
      <c r="K96" s="62"/>
      <c r="L96" s="62"/>
      <c r="M96" s="145">
        <f t="shared" si="9"/>
        <v>0</v>
      </c>
      <c r="N96" s="68"/>
      <c r="O96" s="68"/>
      <c r="P96" s="68"/>
      <c r="Q96" s="68"/>
      <c r="R96" s="68"/>
      <c r="S96" s="68"/>
      <c r="T96" s="68"/>
      <c r="U96" s="68"/>
      <c r="V96" s="68"/>
      <c r="W96" s="68"/>
      <c r="X96" s="68"/>
      <c r="Y96" s="68"/>
      <c r="Z96" s="68"/>
      <c r="AA96" s="65"/>
      <c r="AB96" s="65"/>
      <c r="AC96" s="65"/>
      <c r="AD96" s="65"/>
      <c r="AE96" s="65"/>
      <c r="AF96" s="65"/>
      <c r="AG96" s="65"/>
      <c r="AH96" s="65"/>
      <c r="AI96" s="65"/>
      <c r="AJ96" s="65"/>
      <c r="AK96" s="65"/>
      <c r="AL96" s="65"/>
      <c r="AM96" s="65"/>
      <c r="AN96" s="65"/>
    </row>
    <row r="97" spans="1:40" s="66" customFormat="1" ht="11.25">
      <c r="A97" s="148" t="s">
        <v>219</v>
      </c>
      <c r="B97" s="58">
        <f>-SUMIF('Clasificación 12.20'!D:D,'CA EF'!A97,'Clasificación 12.20'!G:G)</f>
        <v>-77538211.319999993</v>
      </c>
      <c r="C97" s="267">
        <v>0</v>
      </c>
      <c r="D97" s="267">
        <v>0</v>
      </c>
      <c r="E97" s="266">
        <v>0</v>
      </c>
      <c r="F97" s="308">
        <f t="shared" si="14"/>
        <v>77538211.319999993</v>
      </c>
      <c r="G97" s="62"/>
      <c r="H97" s="62">
        <f>-F97</f>
        <v>-77538211.319999993</v>
      </c>
      <c r="I97" s="62"/>
      <c r="J97" s="62"/>
      <c r="K97" s="62"/>
      <c r="L97" s="62"/>
      <c r="M97" s="145">
        <f t="shared" si="9"/>
        <v>0</v>
      </c>
      <c r="N97" s="68"/>
      <c r="O97" s="68"/>
      <c r="P97" s="68"/>
      <c r="Q97" s="68"/>
      <c r="R97" s="68"/>
      <c r="S97" s="68"/>
      <c r="T97" s="68"/>
      <c r="U97" s="68"/>
      <c r="V97" s="68"/>
      <c r="W97" s="68"/>
      <c r="X97" s="68"/>
      <c r="Y97" s="68"/>
      <c r="Z97" s="68"/>
      <c r="AA97" s="65"/>
      <c r="AB97" s="65"/>
      <c r="AC97" s="65"/>
      <c r="AD97" s="65"/>
      <c r="AE97" s="65"/>
      <c r="AF97" s="65"/>
      <c r="AG97" s="65"/>
      <c r="AH97" s="65"/>
      <c r="AI97" s="65"/>
      <c r="AJ97" s="65"/>
      <c r="AK97" s="65"/>
      <c r="AL97" s="65"/>
      <c r="AM97" s="65"/>
      <c r="AN97" s="65"/>
    </row>
    <row r="98" spans="1:40" s="147" customFormat="1" ht="11.25">
      <c r="A98" s="148" t="s">
        <v>221</v>
      </c>
      <c r="B98" s="58">
        <f>-SUMIF('Clasificación 12.20'!D:D,'CA EF'!A98,'Clasificación 12.20'!G:G)</f>
        <v>-3848321.72</v>
      </c>
      <c r="C98" s="267">
        <v>0</v>
      </c>
      <c r="D98" s="267">
        <v>0</v>
      </c>
      <c r="E98" s="266">
        <v>0</v>
      </c>
      <c r="F98" s="308">
        <f t="shared" ref="F98" si="20">-B98+C98-D98</f>
        <v>3848321.72</v>
      </c>
      <c r="G98" s="145"/>
      <c r="H98" s="145">
        <f>-F98</f>
        <v>-3848321.72</v>
      </c>
      <c r="I98" s="145"/>
      <c r="J98" s="145"/>
      <c r="K98" s="145"/>
      <c r="L98" s="145"/>
      <c r="M98" s="145">
        <f t="shared" ref="M98" si="21">SUM(F98:L98)</f>
        <v>0</v>
      </c>
      <c r="N98" s="149"/>
      <c r="O98" s="149"/>
      <c r="P98" s="149"/>
      <c r="Q98" s="149"/>
      <c r="R98" s="149"/>
      <c r="S98" s="149"/>
      <c r="T98" s="149"/>
      <c r="U98" s="149"/>
      <c r="V98" s="149"/>
      <c r="W98" s="149"/>
      <c r="X98" s="149"/>
      <c r="Y98" s="149"/>
      <c r="Z98" s="149"/>
      <c r="AA98" s="146"/>
      <c r="AB98" s="146"/>
      <c r="AC98" s="146"/>
      <c r="AD98" s="146"/>
      <c r="AE98" s="146"/>
      <c r="AF98" s="146"/>
      <c r="AG98" s="146"/>
      <c r="AH98" s="146"/>
      <c r="AI98" s="146"/>
      <c r="AJ98" s="146"/>
      <c r="AK98" s="146"/>
      <c r="AL98" s="146"/>
      <c r="AM98" s="146"/>
      <c r="AN98" s="146"/>
    </row>
    <row r="99" spans="1:40" s="66" customFormat="1" ht="11.25">
      <c r="A99" s="148" t="s">
        <v>341</v>
      </c>
      <c r="B99" s="58">
        <f>-SUMIF('Clasificación 12.20'!D:D,'CA EF'!A99,'Clasificación 12.20'!G:G)</f>
        <v>6999565.4000000004</v>
      </c>
      <c r="C99" s="267">
        <v>0</v>
      </c>
      <c r="D99" s="267">
        <v>0</v>
      </c>
      <c r="E99" s="266">
        <v>0</v>
      </c>
      <c r="F99" s="308">
        <f t="shared" si="14"/>
        <v>-6999565.4000000004</v>
      </c>
      <c r="G99" s="62"/>
      <c r="H99" s="62">
        <f>-F99</f>
        <v>6999565.4000000004</v>
      </c>
      <c r="I99" s="62"/>
      <c r="J99" s="62"/>
      <c r="K99" s="62"/>
      <c r="L99" s="62"/>
      <c r="M99" s="145">
        <f t="shared" si="9"/>
        <v>0</v>
      </c>
      <c r="N99" s="68"/>
      <c r="O99" s="68"/>
      <c r="P99" s="68"/>
      <c r="Q99" s="68"/>
      <c r="R99" s="68"/>
      <c r="S99" s="68"/>
      <c r="T99" s="68"/>
      <c r="U99" s="68"/>
      <c r="V99" s="68"/>
      <c r="W99" s="68"/>
      <c r="X99" s="68"/>
      <c r="Y99" s="68"/>
      <c r="Z99" s="68"/>
      <c r="AA99" s="65"/>
      <c r="AB99" s="65"/>
      <c r="AC99" s="65"/>
      <c r="AD99" s="65"/>
      <c r="AE99" s="65"/>
      <c r="AF99" s="65"/>
      <c r="AG99" s="65"/>
      <c r="AH99" s="65"/>
      <c r="AI99" s="65"/>
      <c r="AJ99" s="65"/>
      <c r="AK99" s="65"/>
      <c r="AL99" s="65"/>
      <c r="AM99" s="65"/>
      <c r="AN99" s="65"/>
    </row>
    <row r="100" spans="1:40" s="66" customFormat="1" ht="11.25">
      <c r="A100" s="148" t="s">
        <v>223</v>
      </c>
      <c r="B100" s="58">
        <f>-SUMIF('Clasificación 12.20'!D:D,'CA EF'!A100,'Clasificación 12.20'!G:G)</f>
        <v>25097648.66</v>
      </c>
      <c r="C100" s="267">
        <v>0</v>
      </c>
      <c r="D100" s="267">
        <v>0</v>
      </c>
      <c r="E100" s="266">
        <v>0</v>
      </c>
      <c r="F100" s="308">
        <f t="shared" si="14"/>
        <v>-25097648.66</v>
      </c>
      <c r="G100" s="62"/>
      <c r="H100" s="62">
        <f>-F100</f>
        <v>25097648.66</v>
      </c>
      <c r="I100" s="62"/>
      <c r="J100" s="62"/>
      <c r="K100" s="62"/>
      <c r="L100" s="62"/>
      <c r="M100" s="145">
        <f t="shared" si="9"/>
        <v>0</v>
      </c>
      <c r="N100" s="68"/>
      <c r="O100" s="68"/>
      <c r="P100" s="68"/>
      <c r="Q100" s="68"/>
      <c r="R100" s="68"/>
      <c r="S100" s="68"/>
      <c r="T100" s="68"/>
      <c r="U100" s="68"/>
      <c r="V100" s="68"/>
      <c r="W100" s="68"/>
      <c r="X100" s="68"/>
      <c r="Y100" s="68"/>
      <c r="Z100" s="68"/>
      <c r="AA100" s="65"/>
      <c r="AB100" s="65"/>
      <c r="AC100" s="65"/>
      <c r="AD100" s="65"/>
      <c r="AE100" s="65"/>
      <c r="AF100" s="65"/>
      <c r="AG100" s="65"/>
      <c r="AH100" s="65"/>
      <c r="AI100" s="65"/>
      <c r="AJ100" s="65"/>
      <c r="AK100" s="65"/>
      <c r="AL100" s="65"/>
      <c r="AM100" s="65"/>
      <c r="AN100" s="65"/>
    </row>
    <row r="101" spans="1:40" s="292" customFormat="1" ht="11.25">
      <c r="A101" s="287" t="s">
        <v>52</v>
      </c>
      <c r="B101" s="288">
        <f>SUM(B87:B100)</f>
        <v>21916126455.390003</v>
      </c>
      <c r="C101" s="289">
        <v>0</v>
      </c>
      <c r="D101" s="289">
        <v>0</v>
      </c>
      <c r="E101" s="69"/>
      <c r="F101" s="311">
        <v>0</v>
      </c>
      <c r="G101" s="69"/>
      <c r="H101" s="69"/>
      <c r="I101" s="69"/>
      <c r="J101" s="69"/>
      <c r="K101" s="69"/>
      <c r="L101" s="69"/>
      <c r="M101" s="69">
        <f t="shared" si="9"/>
        <v>0</v>
      </c>
      <c r="N101" s="290"/>
      <c r="O101" s="290"/>
      <c r="P101" s="290"/>
      <c r="Q101" s="290"/>
      <c r="R101" s="290"/>
      <c r="S101" s="290"/>
      <c r="T101" s="290"/>
      <c r="U101" s="290"/>
      <c r="V101" s="290"/>
      <c r="W101" s="290"/>
      <c r="X101" s="290"/>
      <c r="Y101" s="290"/>
      <c r="Z101" s="290"/>
      <c r="AA101" s="291"/>
      <c r="AB101" s="291"/>
      <c r="AC101" s="291"/>
      <c r="AD101" s="291"/>
      <c r="AE101" s="291"/>
      <c r="AF101" s="291"/>
      <c r="AG101" s="291"/>
      <c r="AH101" s="291"/>
      <c r="AI101" s="291"/>
      <c r="AJ101" s="291"/>
      <c r="AK101" s="291"/>
      <c r="AL101" s="291"/>
      <c r="AM101" s="291"/>
      <c r="AN101" s="291"/>
    </row>
    <row r="102" spans="1:40" s="281" customFormat="1" ht="11.25">
      <c r="A102" s="299" t="s">
        <v>234</v>
      </c>
      <c r="B102" s="300">
        <f>+B101-B86</f>
        <v>210667292.23000336</v>
      </c>
      <c r="C102" s="302"/>
      <c r="D102" s="303">
        <v>210667292</v>
      </c>
      <c r="E102" s="301"/>
      <c r="F102" s="312">
        <f>+B102+C102-D102</f>
        <v>0.23000335693359375</v>
      </c>
      <c r="G102" s="278"/>
      <c r="H102" s="278"/>
      <c r="I102" s="278"/>
      <c r="J102" s="278"/>
      <c r="K102" s="278"/>
      <c r="L102" s="278"/>
      <c r="M102" s="278"/>
      <c r="N102" s="279"/>
      <c r="O102" s="279"/>
      <c r="P102" s="279"/>
      <c r="Q102" s="279"/>
      <c r="R102" s="279"/>
      <c r="S102" s="279"/>
      <c r="T102" s="279"/>
      <c r="U102" s="279"/>
      <c r="V102" s="279"/>
      <c r="W102" s="279"/>
      <c r="X102" s="279"/>
      <c r="Y102" s="279"/>
      <c r="Z102" s="279"/>
      <c r="AA102" s="280"/>
      <c r="AB102" s="280"/>
      <c r="AC102" s="280"/>
      <c r="AD102" s="280"/>
      <c r="AE102" s="280"/>
      <c r="AF102" s="280"/>
      <c r="AG102" s="280"/>
      <c r="AH102" s="280"/>
      <c r="AI102" s="280"/>
      <c r="AJ102" s="280"/>
      <c r="AK102" s="280"/>
      <c r="AL102" s="280"/>
      <c r="AM102" s="280"/>
      <c r="AN102" s="280"/>
    </row>
    <row r="103" spans="1:40" s="298" customFormat="1" ht="12" thickBot="1">
      <c r="A103" s="293" t="s">
        <v>13</v>
      </c>
      <c r="B103" s="294"/>
      <c r="C103" s="304">
        <f>SUM(C6:C101)</f>
        <v>254955578.38</v>
      </c>
      <c r="D103" s="304">
        <f>SUM(D6:D102)</f>
        <v>254955578.38</v>
      </c>
      <c r="E103" s="294">
        <f>SUM(E5:E101)</f>
        <v>0</v>
      </c>
      <c r="F103" s="313">
        <f>SUM(F5:F102)</f>
        <v>0.4199853427708149</v>
      </c>
      <c r="G103" s="295">
        <f t="shared" ref="G103:M103" si="22">SUM(G6:G101)</f>
        <v>-33996623570.219982</v>
      </c>
      <c r="H103" s="295">
        <f>SUM(H6:H101)</f>
        <v>322407271.19</v>
      </c>
      <c r="I103" s="295">
        <f t="shared" si="22"/>
        <v>-70446995.140000001</v>
      </c>
      <c r="J103" s="295">
        <f t="shared" si="22"/>
        <v>0</v>
      </c>
      <c r="K103" s="295">
        <f t="shared" si="22"/>
        <v>-14873359038.91</v>
      </c>
      <c r="L103" s="295">
        <f t="shared" si="22"/>
        <v>49256924786.290001</v>
      </c>
      <c r="M103" s="295">
        <f t="shared" si="22"/>
        <v>638902453.39999998</v>
      </c>
      <c r="N103" s="296"/>
      <c r="O103" s="296"/>
      <c r="P103" s="296"/>
      <c r="Q103" s="296"/>
      <c r="R103" s="296"/>
      <c r="S103" s="296"/>
      <c r="T103" s="296"/>
      <c r="U103" s="296"/>
      <c r="V103" s="296"/>
      <c r="W103" s="296"/>
      <c r="X103" s="296"/>
      <c r="Y103" s="296"/>
      <c r="Z103" s="296"/>
      <c r="AA103" s="297"/>
      <c r="AB103" s="297"/>
      <c r="AC103" s="297"/>
      <c r="AD103" s="297"/>
      <c r="AE103" s="297"/>
      <c r="AF103" s="297"/>
      <c r="AG103" s="297"/>
      <c r="AH103" s="297"/>
      <c r="AI103" s="297"/>
      <c r="AJ103" s="297"/>
      <c r="AK103" s="297"/>
      <c r="AL103" s="297"/>
      <c r="AM103" s="297"/>
      <c r="AN103" s="297"/>
    </row>
    <row r="104" spans="1:40" ht="15.75" thickTop="1">
      <c r="B104" s="70">
        <f>B103/2</f>
        <v>0</v>
      </c>
      <c r="D104" s="55">
        <f>C103-D103</f>
        <v>0</v>
      </c>
      <c r="G104" s="77"/>
      <c r="H104" s="77"/>
      <c r="I104" s="77"/>
      <c r="J104" s="77"/>
      <c r="K104" s="77"/>
      <c r="L104" s="77"/>
      <c r="M104" s="77">
        <f>SUM(F103:L103)</f>
        <v>638902453.63000488</v>
      </c>
      <c r="N104" s="68"/>
      <c r="O104" s="68"/>
      <c r="P104" s="68"/>
      <c r="Q104" s="68"/>
      <c r="R104" s="68"/>
      <c r="S104" s="68"/>
      <c r="T104" s="68"/>
      <c r="U104" s="68"/>
      <c r="V104" s="68"/>
      <c r="W104" s="68"/>
      <c r="X104" s="68"/>
      <c r="Y104" s="68"/>
      <c r="Z104" s="68"/>
    </row>
    <row r="105" spans="1:40">
      <c r="A105" s="78"/>
      <c r="B105" s="78"/>
      <c r="C105" s="78"/>
      <c r="D105" s="79"/>
      <c r="E105" s="78"/>
      <c r="F105" s="315"/>
      <c r="G105" s="80"/>
      <c r="H105" s="80"/>
      <c r="I105" s="80"/>
      <c r="J105" s="80"/>
      <c r="K105" s="80"/>
      <c r="L105" s="80"/>
      <c r="M105" s="80">
        <f>+M104-M103</f>
        <v>0.23000490665435791</v>
      </c>
      <c r="N105" s="116"/>
      <c r="O105" s="68"/>
      <c r="P105" s="68"/>
      <c r="Q105" s="68"/>
      <c r="R105" s="68"/>
      <c r="S105" s="68"/>
      <c r="T105" s="68"/>
      <c r="U105" s="68"/>
      <c r="V105" s="68"/>
      <c r="W105" s="68"/>
      <c r="X105" s="68"/>
      <c r="Y105" s="68"/>
      <c r="Z105" s="68"/>
    </row>
    <row r="106" spans="1:40">
      <c r="A106" s="57"/>
      <c r="B106" s="57"/>
      <c r="C106" s="57"/>
      <c r="D106" s="57"/>
      <c r="E106" s="57"/>
      <c r="F106" s="316"/>
      <c r="G106" s="57"/>
      <c r="H106" s="57"/>
      <c r="I106" s="57"/>
      <c r="J106" s="57"/>
      <c r="K106" s="57"/>
      <c r="L106" s="57"/>
      <c r="M106" s="71"/>
      <c r="N106" s="116"/>
    </row>
    <row r="107" spans="1:40">
      <c r="B107" s="55"/>
      <c r="C107" s="72"/>
      <c r="E107" s="55"/>
      <c r="F107" s="317"/>
      <c r="G107" s="73"/>
      <c r="H107" s="73"/>
      <c r="I107" s="73"/>
      <c r="J107" s="73"/>
      <c r="K107" s="73"/>
      <c r="L107" s="73"/>
    </row>
    <row r="108" spans="1:40">
      <c r="B108" s="70"/>
      <c r="G108" s="74"/>
      <c r="H108" s="74"/>
      <c r="I108" s="74"/>
      <c r="J108" s="74"/>
      <c r="K108" s="74"/>
      <c r="L108" s="74"/>
      <c r="M108" s="55"/>
    </row>
    <row r="109" spans="1:40" ht="15" customHeight="1">
      <c r="B109" s="70"/>
    </row>
  </sheetData>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6">
    <mergeCell ref="A1:M1"/>
    <mergeCell ref="A2:A3"/>
    <mergeCell ref="C2:D2"/>
    <mergeCell ref="M2:M3"/>
    <mergeCell ref="G2:J2"/>
    <mergeCell ref="K2:L2"/>
  </mergeCells>
  <pageMargins left="0.7" right="0.7" top="0.75" bottom="0.75" header="0.3" footer="0.3"/>
  <pageSetup orientation="portrait"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g7vzhr7Ng12+ikhQ3je9oHsImuX2Uzvk+p0oyOk8img=</DigestValue>
    </Reference>
    <Reference Type="http://www.w3.org/2000/09/xmldsig#Object" URI="#idOfficeObject">
      <DigestMethod Algorithm="http://www.w3.org/2001/04/xmlenc#sha256"/>
      <DigestValue>xhsdC6JiXpfot1+Y3WUQeNlp6e7N9lFvosZ6USGbQhE=</DigestValue>
    </Reference>
    <Reference Type="http://uri.etsi.org/01903#SignedProperties" URI="#idSignedProperties">
      <Transforms>
        <Transform Algorithm="http://www.w3.org/TR/2001/REC-xml-c14n-20010315"/>
      </Transforms>
      <DigestMethod Algorithm="http://www.w3.org/2001/04/xmlenc#sha256"/>
      <DigestValue>GLXiEJ8sKb5sYuQKYcTsQj22c4s9rrIUzvmcYxXpesQ=</DigestValue>
    </Reference>
    <Reference Type="http://www.w3.org/2000/09/xmldsig#Object" URI="#idValidSigLnImg">
      <DigestMethod Algorithm="http://www.w3.org/2001/04/xmlenc#sha256"/>
      <DigestValue>72TA1gyHeR4mW0yFPGyyfDvbDpQdhtcfoNUE01szBxE=</DigestValue>
    </Reference>
    <Reference Type="http://www.w3.org/2000/09/xmldsig#Object" URI="#idInvalidSigLnImg">
      <DigestMethod Algorithm="http://www.w3.org/2001/04/xmlenc#sha256"/>
      <DigestValue>u1kCa8LFjX0gKtkmB2ck5SCZjdmo+MvMZIQdxxA6MWM=</DigestValue>
    </Reference>
  </SignedInfo>
  <SignatureValue>AJwhPOfWZmQ8H9vsexqNZidZr0ay1VNuXm+SXnJUDk5IRrTqtu73rDJAdLezhvbaWEHFsKsVKcSN
PgvLRryLk8e6OexT3TDm3O7FqeWfllRV26ZZyt6SmjGiGLF6WMtTJHo5jpawv3cdo3U3sJL3GXci
9TGzubkH2MigVCgBCYtXMElMu/q9J3K3G+1oqiTxQV2dY9CsxFe0AMv05Vl3FSDYpcmk7TNM+pcD
Wv9hUOypiQOy/dAMvBXlrox13sXpka3V2tWbXnLphLAH/GaqXPwSGZBVir2/89ltf6p1GXslv/zF
qU/RUAuvqT5P7BT0fXhMZPxFRZCNSxRuhhoOkg==</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uB+AM2q8dk7z2E17uCIVjaO7qcoWofrkQzgbFa6D6EY=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7S2SsCjUCPKl8vQIV7TXp46dDFzmQI5PfFfp3cUL8qQ=</DigestValue>
      </Reference>
      <Reference URI="/xl/drawings/drawing2.xml?ContentType=application/vnd.openxmlformats-officedocument.drawing+xml">
        <DigestMethod Algorithm="http://www.w3.org/2001/04/xmlenc#sha256"/>
        <DigestValue>x1tOEdAS88+jFd46jEUwjA1pmWQ9IxXNUddkb6y3dM8=</DigestValue>
      </Reference>
      <Reference URI="/xl/drawings/drawing3.xml?ContentType=application/vnd.openxmlformats-officedocument.drawing+xml">
        <DigestMethod Algorithm="http://www.w3.org/2001/04/xmlenc#sha256"/>
        <DigestValue>vCkUw4EDBvniBX2FAX57s86qMODSKSlJxSaLEXB40a8=</DigestValue>
      </Reference>
      <Reference URI="/xl/drawings/drawing4.xml?ContentType=application/vnd.openxmlformats-officedocument.drawing+xml">
        <DigestMethod Algorithm="http://www.w3.org/2001/04/xmlenc#sha256"/>
        <DigestValue>pcXSdE6HqsiEB6S4nN4PosU8UFtDXl2Cs9LJ3bUrIuo=</DigestValue>
      </Reference>
      <Reference URI="/xl/drawings/drawing5.xml?ContentType=application/vnd.openxmlformats-officedocument.drawing+xml">
        <DigestMethod Algorithm="http://www.w3.org/2001/04/xmlenc#sha256"/>
        <DigestValue>w8TcpieSyz9AGibxan0E0o5gwFtNSDI6t1y/NNuaHWw=</DigestValue>
      </Reference>
      <Reference URI="/xl/drawings/drawing6.xml?ContentType=application/vnd.openxmlformats-officedocument.drawing+xml">
        <DigestMethod Algorithm="http://www.w3.org/2001/04/xmlenc#sha256"/>
        <DigestValue>cpUkmZUyaBph163Ya7M/UWPBAahOK/TQGDqBiYIqq8E=</DigestValue>
      </Reference>
      <Reference URI="/xl/drawings/drawing7.xml?ContentType=application/vnd.openxmlformats-officedocument.drawing+xml">
        <DigestMethod Algorithm="http://www.w3.org/2001/04/xmlenc#sha256"/>
        <DigestValue>BH7EaMNpRyeeuCKNGgmf4CLrcNpkRLKndn1urFLZ5UQ=</DigestValue>
      </Reference>
      <Reference URI="/xl/drawings/vmlDrawing1.vml?ContentType=application/vnd.openxmlformats-officedocument.vmlDrawing">
        <DigestMethod Algorithm="http://www.w3.org/2001/04/xmlenc#sha256"/>
        <DigestValue>mN+lFu0zlgesAjZ0ck/PtRa4hppmgl0ua7EkiOG7N7I=</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G8ITRetieAcixTKVpN3tcKIRiYNlqY2GLL/U9Rj5B7E=</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HeMXh0BvJ5EJgLU/vDhAs8Wted+7ofJnylrfXHCWHDg=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/z3eQ+UMsWmlY2C9s9J0Bb/IJ4Aa5mz2cuFsuGoDp0A=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uEytLUZB2XUIlp4S1X1OrZfSDIJ97PEGHsjzk1VUV2A=</DigestValue>
      </Reference>
      <Reference URI="/xl/printerSettings/printerSettings35.bin?ContentType=application/vnd.openxmlformats-officedocument.spreadsheetml.printerSettings">
        <DigestMethod Algorithm="http://www.w3.org/2001/04/xmlenc#sha256"/>
        <DigestValue>8ULINyTSns7e3+F/twyhXb2p4OEI5M6paxloUp/0tKM=</DigestValue>
      </Reference>
      <Reference URI="/xl/printerSettings/printerSettings36.bin?ContentType=application/vnd.openxmlformats-officedocument.spreadsheetml.printerSettings">
        <DigestMethod Algorithm="http://www.w3.org/2001/04/xmlenc#sha256"/>
        <DigestValue>8ULINyTSns7e3+F/twyhXb2p4OEI5M6paxloUp/0tKM=</DigestValue>
      </Reference>
      <Reference URI="/xl/printerSettings/printerSettings37.bin?ContentType=application/vnd.openxmlformats-officedocument.spreadsheetml.printerSettings">
        <DigestMethod Algorithm="http://www.w3.org/2001/04/xmlenc#sha256"/>
        <DigestValue>8ULINyTSns7e3+F/twyhXb2p4OEI5M6paxloUp/0tKM=</DigestValue>
      </Reference>
      <Reference URI="/xl/printerSettings/printerSettings38.bin?ContentType=application/vnd.openxmlformats-officedocument.spreadsheetml.printerSettings">
        <DigestMethod Algorithm="http://www.w3.org/2001/04/xmlenc#sha256"/>
        <DigestValue>8ULINyTSns7e3+F/twyhXb2p4OEI5M6paxloUp/0tKM=</DigestValue>
      </Reference>
      <Reference URI="/xl/printerSettings/printerSettings39.bin?ContentType=application/vnd.openxmlformats-officedocument.spreadsheetml.printerSettings">
        <DigestMethod Algorithm="http://www.w3.org/2001/04/xmlenc#sha256"/>
        <DigestValue>NBJPJtVU2y8g6Bxm9ZLxOiT5LaEsLL5XEhfNiaaWt20=</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82lw6sm57LAZKDcAOrer8Dq0JuSR9K7a6PanFoORimg=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72BWSGaP3yt4BiqcDNfa0H55pt1mcVLnkGXFYkiLakM=</DigestValue>
      </Reference>
      <Reference URI="/xl/styles.xml?ContentType=application/vnd.openxmlformats-officedocument.spreadsheetml.styles+xml">
        <DigestMethod Algorithm="http://www.w3.org/2001/04/xmlenc#sha256"/>
        <DigestValue>WcCpT3PFP9N3IvmhUveB9zsqPbGTP2J/SkwZY8XjD4o=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3BhcoGZ/1Koljmr/xyusecUL4FVSMLDc6dftuGBNts0=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Jfj4q8uwf4gAtDPeAn6FpItOeywLvYHJ3hEokqgIswM=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KZqL6rTLsCUXth8uQO5PSSHqKgaVCOSzYJQeqnfQDiE=</DigestValue>
      </Reference>
      <Reference URI="/xl/worksheets/sheet1.xml?ContentType=application/vnd.openxmlformats-officedocument.spreadsheetml.worksheet+xml">
        <DigestMethod Algorithm="http://www.w3.org/2001/04/xmlenc#sha256"/>
        <DigestValue>Qbq77wnZbm90VRrb6ACv0pLeKDXABqdYz4uwO7mN/Os=</DigestValue>
      </Reference>
      <Reference URI="/xl/worksheets/sheet10.xml?ContentType=application/vnd.openxmlformats-officedocument.spreadsheetml.worksheet+xml">
        <DigestMethod Algorithm="http://www.w3.org/2001/04/xmlenc#sha256"/>
        <DigestValue>Jv4eaDi/3AiMclLRW2KCCJkqHPCMCiEr676Bl3jSZqo=</DigestValue>
      </Reference>
      <Reference URI="/xl/worksheets/sheet2.xml?ContentType=application/vnd.openxmlformats-officedocument.spreadsheetml.worksheet+xml">
        <DigestMethod Algorithm="http://www.w3.org/2001/04/xmlenc#sha256"/>
        <DigestValue>3lGAZo5jiD2Qih1PY+DYnsK6/TpDqrpxikxe1KKu9Bc=</DigestValue>
      </Reference>
      <Reference URI="/xl/worksheets/sheet3.xml?ContentType=application/vnd.openxmlformats-officedocument.spreadsheetml.worksheet+xml">
        <DigestMethod Algorithm="http://www.w3.org/2001/04/xmlenc#sha256"/>
        <DigestValue>2eeaJbqoa+6OQ0CdLONHsJKQhRdjMiBpd35WMGMgQBk=</DigestValue>
      </Reference>
      <Reference URI="/xl/worksheets/sheet4.xml?ContentType=application/vnd.openxmlformats-officedocument.spreadsheetml.worksheet+xml">
        <DigestMethod Algorithm="http://www.w3.org/2001/04/xmlenc#sha256"/>
        <DigestValue>wLHiR3aUMdXUbaniYajyc2p6p4DGGRY0pWvN4jC79MY=</DigestValue>
      </Reference>
      <Reference URI="/xl/worksheets/sheet5.xml?ContentType=application/vnd.openxmlformats-officedocument.spreadsheetml.worksheet+xml">
        <DigestMethod Algorithm="http://www.w3.org/2001/04/xmlenc#sha256"/>
        <DigestValue>LHVG/9XooeF9C5zolGw2Eu4Wm135sA6M3vBspO7iiKw=</DigestValue>
      </Reference>
      <Reference URI="/xl/worksheets/sheet6.xml?ContentType=application/vnd.openxmlformats-officedocument.spreadsheetml.worksheet+xml">
        <DigestMethod Algorithm="http://www.w3.org/2001/04/xmlenc#sha256"/>
        <DigestValue>TRjjWn1wu7OQnaOORdGq6fxy87KLBJoaGtgNawo5PPU=</DigestValue>
      </Reference>
      <Reference URI="/xl/worksheets/sheet7.xml?ContentType=application/vnd.openxmlformats-officedocument.spreadsheetml.worksheet+xml">
        <DigestMethod Algorithm="http://www.w3.org/2001/04/xmlenc#sha256"/>
        <DigestValue>Kvz1RX8xV+boiRSk9gaqF2eIGwITQct/QIK3NSLbU1M=</DigestValue>
      </Reference>
      <Reference URI="/xl/worksheets/sheet8.xml?ContentType=application/vnd.openxmlformats-officedocument.spreadsheetml.worksheet+xml">
        <DigestMethod Algorithm="http://www.w3.org/2001/04/xmlenc#sha256"/>
        <DigestValue>JwixwyJY3zsBUvI8Q3Qo7iQ8iHNEF4JldXPFHP6VTio=</DigestValue>
      </Reference>
      <Reference URI="/xl/worksheets/sheet9.xml?ContentType=application/vnd.openxmlformats-officedocument.spreadsheetml.worksheet+xml">
        <DigestMethod Algorithm="http://www.w3.org/2001/04/xmlenc#sha256"/>
        <DigestValue>MnQQiwQ34+LlslvL5o36CYNYjziAGLEPTkOYXjaouOc=</DigestValue>
      </Reference>
    </Manifest>
    <SignatureProperties>
      <SignatureProperty Id="idSignatureTime" Target="#idPackageSignature">
        <mdssi:SignatureTime xmlns:mdssi="http://schemas.openxmlformats.org/package/2006/digital-signature">
          <mdssi:Format>YYYY-MM-DDThh:mm:ssTZD</mdssi:Format>
          <mdssi:Value>2021-04-23T19:43:05Z</mdssi:Value>
        </mdssi:SignatureTime>
      </SignatureProperty>
    </SignatureProperties>
  </Object>
  <Object Id="idOfficeObject">
    <SignatureProperties>
      <SignatureProperty Id="idOfficeV1Details" Target="#idPackageSignature">
        <SignatureInfoV1 xmlns="http://schemas.microsoft.com/office/2006/digsig">
          <SetupID>{793E3606-FFE4-44AD-B2D8-576950C3A747}</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2021-04-23T19:43:05Z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NN+/h/AAAAAAAAAAAAAFASAAAAAAAAQAAAwPh/AAAgQpn6+H8AAB5sW7r4fwAABAAAAAAAAAAgQpn6+H8AAKm8XWsDAAAAAAAAAAAAAAAF1+h1yYIAAFWFdbn4fwAASAAAAAAAAACcWrW6+H8AABhj0rr4fwAAsF21ugAAAAABAAAAAAAAAPZ4tbr4fwAAAACZ+vh/AAAAAAAAAAAAAAAAAAADAAAAsafv+Ph/AAAAAAAAAAAAAHALAAAAAAAAcJ4ONAgBAAD4vl1rAwAAAAAAAAAAAAAAAAAAAAAAAAAAAAAAAAAAAAAAAAAAAAAAWb5dawMAAAD9W1u6ZHYACAAAAAAlAAAADAAAAAEAAAAYAAAADAAAAAAAAAASAAAADAAAAAEAAAAeAAAAGAAAAL0AAAAEAAAA9wAAABEAAAAlAAAADAAAAAEAAABUAAAAiAAAAL4AAAAEAAAA9QAAABAAAAABAAAAYfe0QVU1tEG+AAAABAAAAAoAAABMAAAAAAAAAAAAAAAAAAAA//////////9gAAAAMgAzAC8AMAA0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4G+fh/AADQoIE7CAEAAEiuEvn4fwAAAAAAAAAAAAAAAAAAAAAAAJixXWsDAAAAAAAAAAAAAAAAAAAAAAAAAAAAAAAAAAAAdcPodcmCAAAgAAAAAAAAAOijgTsIAQAAMD78MwgBAABwng40CAEAAPCyXWsAAAAAAAAAAAAAAAAHAAAAAAAAANDoeTsIAQAALLJdawMAAABpsl1rAwAAALGn7/j4fwAACgAAAAAAAABWU/L4AAAAAFjQCd2S2QAA6KOBOwgBAAAssl1rAw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gb5+H8AADiGsjsIAQAASK4S+fh/AAAAAAAAAAAAAAAAAAAAAAAAYH0ONAgBAAC4KP7LuTDXAQAAAAAAAAAAAAAAAAAAAAB1rOh1yYIAADgR4rn4fwAAMF38ufh/AADg////AAAAAHCeDjQIAQAACMRdawAAAAAAAAAAAAAAAAYAAAAAAAAAIAAAAAAAAAAsw11rAwAAAGnDXWsDAAAAsafv+Ph/AACIM+K5+H8AABBh/LkAAAAAMF38ufh/AAAwXfy5+H8AACzDXWsDAAAABgAAAAgBAAAAAAAAAAAAAAAAAAAAAAAAAAAAAAAAAAAwTA80ZHYACAAAAAAlAAAADAAAAAMAAAAYAAAADAAAAAAAAAASAAAADAAAAAEAAAAWAAAADAAAAAgAAABUAAAAVAAAAAoAAAAnAAAAHgAAAEoAAAABAAAAYfe0QVU1tEEKAAAASwAAAAEAAABMAAAABAAAAAkAAAAnAAAAIAAAAEsAAABQAAAAWAA+D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Bvn4fwAAMEA3NAgBAABIrhL5+H8AAAAAAAAAAAAAAAAAAAAAAAAIAAAAAAEAALA2cEcIAQAAAAAAAAAAAAAAAAAAAAAAAMWs6HXJggAAIMNdawAAAAAAAAAAAAAAAPD///8AAAAAcJ4ONAgBAAC4xF1rAAAAAAAAAAAAAAAACQAAAAAAAAAgAAAAAAAAANzDXWsDAAAAGcRdawMAAACxp+/4+H8AAAAAgD8AAIA/6Lz+uQAAAAAAAIA/AwAAANGncbn4fwAA3MNdawMAAAAJAAAACAEAAAAAAAAAAAAAAAAAAAAAAAAAAAAAAAAAABBLDzR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NN+/h/AAAAAAAAAAAAAFASAAAAAAAAQAAAwPh/AAAgQpn6+H8AAB5sW7r4fwAABAAAAAAAAAAgQpn6+H8AAKm8XWsDAAAAAAAAAAAAAAAF1+h1yYIAAFWFdbn4fwAASAAAAAAAAACcWrW6+H8AABhj0rr4fwAAsF21ugAAAAABAAAAAAAAAPZ4tbr4fwAAAACZ+vh/AAAAAAAAAAAAAAAAAAADAAAAsafv+Ph/AAAAAAAAAAAAAHALAAAAAAAAcJ4ONAgBAAD4vl1rAwAAAAAAAAAAAAAAAAAAAAAAAAAAAAAAAAAAAAAAAAAAAAAAWb5dawMAAAD9W1u6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gb5+H8AANCggTsIAQAASK4S+fh/AAAAAAAAAAAAAAAAAAAAAAAAmLFdawMAAAAAAAAAAAAAAAAAAAAAAAAAAAAAAAAAAAB1w+h1yYIAACAAAAAAAAAA6KOBOwgBAAAwPvwzCAEAAHCeDjQIAQAA8LJdawAAAAAAAAAAAAAAAAcAAAAAAAAA0Oh5OwgBAAAssl1rAwAAAGmyXWsDAAAAsafv+Ph/AAAKAAAAAAAAAFZT8vgAAAAAWNAJ3ZLZAADoo4E7CAEAACyyXWsD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Bvn4fwAAOIayOwgBAABIrhL5+H8AAAAAAAAAAAAAAAAAAAAAAABgfQ40CAEAALgo/su5MNcBAAAAAAAAAAAAAAAAAAAAAHWs6HXJggAAOBHiufh/AAAwXfy5+H8AAOD///8AAAAAcJ4ONAgBAAAIxF1rAAAAAAAAAAAAAAAABgAAAAAAAAAgAAAAAAAAACzDXWsDAAAAacNdawMAAACxp+/4+H8AAIgz4rn4fwAAEGH8uQAAAAAwXfy5+H8AADBd/Ln4fwAALMNdawMAAAAGAAAACAEAAAAAAAAAAAAAAAAAAAAAAAAAAAAAAAAAADBMDzR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4G+fh/AAAwQDc0CAEAAEiuEvn4fwAAAAAAAAAAAAAAAAAAAAAAAAgAAAAAAQAAsDZwRwgBAAAAAAAAAAAAAAAAAAAAAAAAxazodcmCAAAgw11rAAAAAAAAAAAAAAAA8P///wAAAABwng40CAEAALjEXWsAAAAAAAAAAAAAAAAJAAAAAAAAACAAAAAAAAAA3MNdawMAAAAZxF1rAwAAALGn7/j4fwAAAACAPwAAgD/ovP65AAAAAAAAgD8DAAAA0adxufh/AADcw11rAwAAAAkAAAAIAQAAAAAAAAAAAAAAAAAAAAAAAAAAAAAAAAAAEEsPNG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qGHEeGXf+SUFGLGaFPiO11SJix5riJGit54zbKcwKwQ=</DigestValue>
    </Reference>
    <Reference Type="http://www.w3.org/2000/09/xmldsig#Object" URI="#idOfficeObject">
      <DigestMethod Algorithm="http://www.w3.org/2001/04/xmlenc#sha256"/>
      <DigestValue>WNpNvmP/5SgMODF781pQTlGmYIfWLJM+pq/uwJFcfW4=</DigestValue>
    </Reference>
    <Reference Type="http://uri.etsi.org/01903#SignedProperties" URI="#idSignedProperties">
      <Transforms>
        <Transform Algorithm="http://www.w3.org/TR/2001/REC-xml-c14n-20010315"/>
      </Transforms>
      <DigestMethod Algorithm="http://www.w3.org/2001/04/xmlenc#sha256"/>
      <DigestValue>WUzr7lJ66EtJ29JXJTYAmyCm3qGJuZF155XZBNIXdgM=</DigestValue>
    </Reference>
    <Reference Type="http://www.w3.org/2000/09/xmldsig#Object" URI="#idValidSigLnImg">
      <DigestMethod Algorithm="http://www.w3.org/2001/04/xmlenc#sha256"/>
      <DigestValue>dPQIrPSBTGCtrZ2hsrwoaQ3YQSQ5a5Vv85PRf8RMB9Q=</DigestValue>
    </Reference>
    <Reference Type="http://www.w3.org/2000/09/xmldsig#Object" URI="#idInvalidSigLnImg">
      <DigestMethod Algorithm="http://www.w3.org/2001/04/xmlenc#sha256"/>
      <DigestValue>d9yehBzBbMi5/OtCzAneL4Rv3EOkDT4K9y89gjlfYsc=</DigestValue>
    </Reference>
  </SignedInfo>
  <SignatureValue>HU5exWmSBQOHFUjB464b5sZHbdaEf2D6B8hhXTRPD0r/RZGbLGym+loK66iZg8P09HNCNQkL+vLx
EPMLQHuh32evpytFQkq+auZXo8nTMB1oqiq+TNpnEm9k6yNAVB0OWiHpaDQdhpEhzSIcl/Ki/2L0
AlOFqWVON6+os9OAu4WN64WqE8OqL+H/ttcV52HF7KTcQHfsgFFh/4c3EcAuEcfZBRQjbA3kDh6z
LZSQoEfH03xG+2BJ7aKD384vo1d8RAVQVcpHsHQZNKtyADfupHLjddcu1y8NKdOEuH21qhAvomR2
AI3yOqpyUqcCgP+t3FtT3R+qF12geW0fdpI1Wg==</SignatureValue>
  <KeyInfo>
    <X509Data>
      <X509Certificate>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wk3H+z1v72+2zJo7WsU6RhNIAdqSufur61qvi0Rs57kkVtMvtvca53npnfesQc5BItyb9GW5ueL4LoKNEBqLzkq8eO5QB7Qc1uPBFId7p/bgx5TgNVIRfA1tGljyQpg4c+QbWAtJPURbaM5x/pxRnEQyiTVggi1hiOqF5h6dDtBIWOZE7KWV1K6LUHoLONAVUhw0l+9cGlFGjZ1LHuoXydoJDNC9p86E62toXlic2FkC5E2brGw9/TFn50XYA60dSK61gZFIklJ1c3f88ex5nNczP1paJAy8bYrqq7tNeLixBSU37VyDPMgtJuhXdJD50CAwEAAaOCA3swggN3MAwGA1UdEwEB/wQCMAAwDgYDVR0PAQH/BAQDAgXgMCoGA1UdJQEB/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djZXNwZWRlc3Zj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cVeWoPWAhqPxEOHjhu0gyISAabDRBj+lUWx9PYbin+coWC0sSmDr1XZu/Z8/5NHHeq/yU2vmW9yl1pjdVF9q4ooDiQ6D2qCoQZ2teRLiQYk4vEbwfETunAtdMVBQh/JczSLWBOc+PkZviH/bToaVEtCVriN9g9s9K0b1oICMPuCAUyEfnbAXoBpIdVBsZhlqoMYFJacjkXnqX0azRKBgMduFxJFSlEhwVGJLnFRq2k90ZwsnUPa6YvN37+pFC+VuwshOi0W9gbmCmhUfX/O0bEk/pfa0psTUA+rj7aoSjLCImlfdGLu6+MclytXm6jjplkf1beSvceQ1rWSRFP83Ug3SZZcenVuUpbNEzfNRD4Qspyg/9J0zZBFp+HcrE7aAeF5HQSNWYugUIOvb0T2JTrgMFTSxanPOY/9CZVXM/9VS911R+kC4yhFx+J/rPzElTLtRpsIa+/RvOvInqjOesNW8IEaloSYDCfwszSG1gIRxhQsfU9tfpLF3NxlyjVrDEWW4ZNZJt6cTMWpuiPociNgSeHVZIsjZjwwd5cjDHtGfCLoDPqUgHd/Z8mTAqy9jOGz5uSrgSP61ccmpa2lv+PQXafjrqsfDPYF3wWkkbwMxs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uB+AM2q8dk7z2E17uCIVjaO7qcoWofrkQzgbFa6D6EY=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7S2SsCjUCPKl8vQIV7TXp46dDFzmQI5PfFfp3cUL8qQ=</DigestValue>
      </Reference>
      <Reference URI="/xl/drawings/drawing2.xml?ContentType=application/vnd.openxmlformats-officedocument.drawing+xml">
        <DigestMethod Algorithm="http://www.w3.org/2001/04/xmlenc#sha256"/>
        <DigestValue>x1tOEdAS88+jFd46jEUwjA1pmWQ9IxXNUddkb6y3dM8=</DigestValue>
      </Reference>
      <Reference URI="/xl/drawings/drawing3.xml?ContentType=application/vnd.openxmlformats-officedocument.drawing+xml">
        <DigestMethod Algorithm="http://www.w3.org/2001/04/xmlenc#sha256"/>
        <DigestValue>vCkUw4EDBvniBX2FAX57s86qMODSKSlJxSaLEXB40a8=</DigestValue>
      </Reference>
      <Reference URI="/xl/drawings/drawing4.xml?ContentType=application/vnd.openxmlformats-officedocument.drawing+xml">
        <DigestMethod Algorithm="http://www.w3.org/2001/04/xmlenc#sha256"/>
        <DigestValue>pcXSdE6HqsiEB6S4nN4PosU8UFtDXl2Cs9LJ3bUrIuo=</DigestValue>
      </Reference>
      <Reference URI="/xl/drawings/drawing5.xml?ContentType=application/vnd.openxmlformats-officedocument.drawing+xml">
        <DigestMethod Algorithm="http://www.w3.org/2001/04/xmlenc#sha256"/>
        <DigestValue>w8TcpieSyz9AGibxan0E0o5gwFtNSDI6t1y/NNuaHWw=</DigestValue>
      </Reference>
      <Reference URI="/xl/drawings/drawing6.xml?ContentType=application/vnd.openxmlformats-officedocument.drawing+xml">
        <DigestMethod Algorithm="http://www.w3.org/2001/04/xmlenc#sha256"/>
        <DigestValue>cpUkmZUyaBph163Ya7M/UWPBAahOK/TQGDqBiYIqq8E=</DigestValue>
      </Reference>
      <Reference URI="/xl/drawings/drawing7.xml?ContentType=application/vnd.openxmlformats-officedocument.drawing+xml">
        <DigestMethod Algorithm="http://www.w3.org/2001/04/xmlenc#sha256"/>
        <DigestValue>BH7EaMNpRyeeuCKNGgmf4CLrcNpkRLKndn1urFLZ5UQ=</DigestValue>
      </Reference>
      <Reference URI="/xl/drawings/vmlDrawing1.vml?ContentType=application/vnd.openxmlformats-officedocument.vmlDrawing">
        <DigestMethod Algorithm="http://www.w3.org/2001/04/xmlenc#sha256"/>
        <DigestValue>mN+lFu0zlgesAjZ0ck/PtRa4hppmgl0ua7EkiOG7N7I=</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G8ITRetieAcixTKVpN3tcKIRiYNlqY2GLL/U9Rj5B7E=</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HeMXh0BvJ5EJgLU/vDhAs8Wted+7ofJnylrfXHCWHDg=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/z3eQ+UMsWmlY2C9s9J0Bb/IJ4Aa5mz2cuFsuGoDp0A=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uEytLUZB2XUIlp4S1X1OrZfSDIJ97PEGHsjzk1VUV2A=</DigestValue>
      </Reference>
      <Reference URI="/xl/printerSettings/printerSettings35.bin?ContentType=application/vnd.openxmlformats-officedocument.spreadsheetml.printerSettings">
        <DigestMethod Algorithm="http://www.w3.org/2001/04/xmlenc#sha256"/>
        <DigestValue>8ULINyTSns7e3+F/twyhXb2p4OEI5M6paxloUp/0tKM=</DigestValue>
      </Reference>
      <Reference URI="/xl/printerSettings/printerSettings36.bin?ContentType=application/vnd.openxmlformats-officedocument.spreadsheetml.printerSettings">
        <DigestMethod Algorithm="http://www.w3.org/2001/04/xmlenc#sha256"/>
        <DigestValue>8ULINyTSns7e3+F/twyhXb2p4OEI5M6paxloUp/0tKM=</DigestValue>
      </Reference>
      <Reference URI="/xl/printerSettings/printerSettings37.bin?ContentType=application/vnd.openxmlformats-officedocument.spreadsheetml.printerSettings">
        <DigestMethod Algorithm="http://www.w3.org/2001/04/xmlenc#sha256"/>
        <DigestValue>8ULINyTSns7e3+F/twyhXb2p4OEI5M6paxloUp/0tKM=</DigestValue>
      </Reference>
      <Reference URI="/xl/printerSettings/printerSettings38.bin?ContentType=application/vnd.openxmlformats-officedocument.spreadsheetml.printerSettings">
        <DigestMethod Algorithm="http://www.w3.org/2001/04/xmlenc#sha256"/>
        <DigestValue>8ULINyTSns7e3+F/twyhXb2p4OEI5M6paxloUp/0tKM=</DigestValue>
      </Reference>
      <Reference URI="/xl/printerSettings/printerSettings39.bin?ContentType=application/vnd.openxmlformats-officedocument.spreadsheetml.printerSettings">
        <DigestMethod Algorithm="http://www.w3.org/2001/04/xmlenc#sha256"/>
        <DigestValue>NBJPJtVU2y8g6Bxm9ZLxOiT5LaEsLL5XEhfNiaaWt20=</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82lw6sm57LAZKDcAOrer8Dq0JuSR9K7a6PanFoORimg=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72BWSGaP3yt4BiqcDNfa0H55pt1mcVLnkGXFYkiLakM=</DigestValue>
      </Reference>
      <Reference URI="/xl/styles.xml?ContentType=application/vnd.openxmlformats-officedocument.spreadsheetml.styles+xml">
        <DigestMethod Algorithm="http://www.w3.org/2001/04/xmlenc#sha256"/>
        <DigestValue>WcCpT3PFP9N3IvmhUveB9zsqPbGTP2J/SkwZY8XjD4o=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3BhcoGZ/1Koljmr/xyusecUL4FVSMLDc6dftuGBNts0=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Jfj4q8uwf4gAtDPeAn6FpItOeywLvYHJ3hEokqgIswM=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zurIg1Pf20ynwmeBiMIgasfiQlHIko24pRD+EjmJZko=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KZqL6rTLsCUXth8uQO5PSSHqKgaVCOSzYJQeqnfQDiE=</DigestValue>
      </Reference>
      <Reference URI="/xl/worksheets/sheet1.xml?ContentType=application/vnd.openxmlformats-officedocument.spreadsheetml.worksheet+xml">
        <DigestMethod Algorithm="http://www.w3.org/2001/04/xmlenc#sha256"/>
        <DigestValue>Qbq77wnZbm90VRrb6ACv0pLeKDXABqdYz4uwO7mN/Os=</DigestValue>
      </Reference>
      <Reference URI="/xl/worksheets/sheet10.xml?ContentType=application/vnd.openxmlformats-officedocument.spreadsheetml.worksheet+xml">
        <DigestMethod Algorithm="http://www.w3.org/2001/04/xmlenc#sha256"/>
        <DigestValue>Jv4eaDi/3AiMclLRW2KCCJkqHPCMCiEr676Bl3jSZqo=</DigestValue>
      </Reference>
      <Reference URI="/xl/worksheets/sheet2.xml?ContentType=application/vnd.openxmlformats-officedocument.spreadsheetml.worksheet+xml">
        <DigestMethod Algorithm="http://www.w3.org/2001/04/xmlenc#sha256"/>
        <DigestValue>3lGAZo5jiD2Qih1PY+DYnsK6/TpDqrpxikxe1KKu9Bc=</DigestValue>
      </Reference>
      <Reference URI="/xl/worksheets/sheet3.xml?ContentType=application/vnd.openxmlformats-officedocument.spreadsheetml.worksheet+xml">
        <DigestMethod Algorithm="http://www.w3.org/2001/04/xmlenc#sha256"/>
        <DigestValue>2eeaJbqoa+6OQ0CdLONHsJKQhRdjMiBpd35WMGMgQBk=</DigestValue>
      </Reference>
      <Reference URI="/xl/worksheets/sheet4.xml?ContentType=application/vnd.openxmlformats-officedocument.spreadsheetml.worksheet+xml">
        <DigestMethod Algorithm="http://www.w3.org/2001/04/xmlenc#sha256"/>
        <DigestValue>wLHiR3aUMdXUbaniYajyc2p6p4DGGRY0pWvN4jC79MY=</DigestValue>
      </Reference>
      <Reference URI="/xl/worksheets/sheet5.xml?ContentType=application/vnd.openxmlformats-officedocument.spreadsheetml.worksheet+xml">
        <DigestMethod Algorithm="http://www.w3.org/2001/04/xmlenc#sha256"/>
        <DigestValue>LHVG/9XooeF9C5zolGw2Eu4Wm135sA6M3vBspO7iiKw=</DigestValue>
      </Reference>
      <Reference URI="/xl/worksheets/sheet6.xml?ContentType=application/vnd.openxmlformats-officedocument.spreadsheetml.worksheet+xml">
        <DigestMethod Algorithm="http://www.w3.org/2001/04/xmlenc#sha256"/>
        <DigestValue>TRjjWn1wu7OQnaOORdGq6fxy87KLBJoaGtgNawo5PPU=</DigestValue>
      </Reference>
      <Reference URI="/xl/worksheets/sheet7.xml?ContentType=application/vnd.openxmlformats-officedocument.spreadsheetml.worksheet+xml">
        <DigestMethod Algorithm="http://www.w3.org/2001/04/xmlenc#sha256"/>
        <DigestValue>Kvz1RX8xV+boiRSk9gaqF2eIGwITQct/QIK3NSLbU1M=</DigestValue>
      </Reference>
      <Reference URI="/xl/worksheets/sheet8.xml?ContentType=application/vnd.openxmlformats-officedocument.spreadsheetml.worksheet+xml">
        <DigestMethod Algorithm="http://www.w3.org/2001/04/xmlenc#sha256"/>
        <DigestValue>JwixwyJY3zsBUvI8Q3Qo7iQ8iHNEF4JldXPFHP6VTio=</DigestValue>
      </Reference>
      <Reference URI="/xl/worksheets/sheet9.xml?ContentType=application/vnd.openxmlformats-officedocument.spreadsheetml.worksheet+xml">
        <DigestMethod Algorithm="http://www.w3.org/2001/04/xmlenc#sha256"/>
        <DigestValue>MnQQiwQ34+LlslvL5o36CYNYjziAGLEPTkOYXjaouOc=</DigestValue>
      </Reference>
    </Manifest>
    <SignatureProperties>
      <SignatureProperty Id="idSignatureTime" Target="#idPackageSignature">
        <mdssi:SignatureTime xmlns:mdssi="http://schemas.openxmlformats.org/package/2006/digital-signature">
          <mdssi:Format>YYYY-MM-DDThh:mm:ssTZD</mdssi:Format>
          <mdssi:Value>2021-04-23T20:32:02Z</mdssi:Value>
        </mdssi:SignatureTime>
      </SignatureProperty>
    </SignatureProperties>
  </Object>
  <Object Id="idOfficeObject">
    <SignatureProperties>
      <SignatureProperty Id="idOfficeV1Details" Target="#idPackageSignature">
        <SignatureInfoV1 xmlns="http://schemas.microsoft.com/office/2006/digsig">
          <SetupID>{1708C012-2D8E-4B5C-BC79-B9DF8E1DA951}</SetupID>
          <SignatureText>Guillermo Cespedes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2021-04-23T20:32:02Z</xd:SigningTime>
          <xd:SigningCertificate>
            <xd:Cert>
              <xd:CertDigest>
                <DigestMethod Algorithm="http://www.w3.org/2001/04/xmlenc#sha256"/>
                <DigestValue>GmeYYy5BoFuYAD64RvkYzhAj0MuOMFBC7mVs/1HTkp8=</DigestValue>
              </xd:CertDigest>
              <xd:IssuerSerial>
                <X509IssuerName>C=PY, O=DOCUMENTA S.A., CN=CA-DOCUMENTA S.A., SERIALNUMBER=RUC 80050172-1</X509IssuerName>
                <X509SerialNumber>3930263795491671184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gBAAB/AAAAAAAAAAAAAABGGwAAaQwAACBFTUYAAAEAzBsAAKoAAAAGAAAAAAAAAAAAAAAAAAAAgAcAADgEAADdAQAADAEAAAAAAAAAAAAAAAAAAEhHBwDgFgQ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JI7+n8AAACwkjv6fwAATFF2O/p/AAAAADOC+n8AAP2H5zr6fwAAMBYzgvp/AABMUXY7+n8AAJAWAAAAAAAAQAAAwPp/AAAAADOC+n8AAMSK5zr6fwAABAAAAAAAAAAwFjOC+n8AAMC1L1NoAAAATFF2OwAAAABIAAAAAAAAAExRdjv6fwAAoLOSO/p/AACAVXY7+n8AAAEAAAAAAAAAtnp2O/p/AAAAADOC+n8AAAAAAAAAAAAAAAAAAGwBAAAAAAAAAAAAAAAnAeNsAQAAe2zrf/p/AACQti9TaAAAACm3L1NoAAAAAAAAAAAAAAAAAAAAZHYACAAAAAAlAAAADAAAAAEAAAAYAAAADAAAAAAAAAASAAAADAAAAAEAAAAeAAAAGAAAAMMAAAAEAAAA9wAAABEAAAAlAAAADAAAAAEAAABUAAAAhAAAAMQAAAAEAAAA9QAAABAAAAABAAAAAMDGQb6ExkHEAAAABAAAAAkAAABMAAAAAAAAAAAAAAAAAAAA//////////9gAAAAMgAzAC8ANAAvADIAMAAyADEAAAAGAAAABgAAAAQAAAAGAAAABAAAAAYAAAAGAAAABgAAAAYAAABLAAAAQAAAADAAAAAFAAAAIAAAAAEAAAABAAAAEAAAAAAAAAAAAAAAGQEAAIAAAAAAAAAAAAAAABkBAACAAAAAUgAAAHABAAACAAAAEAAAAAcAAAAAAAAAAAAAALwCAAAAAAAAAQICIlMAeQBzAHQAZQBtAAAAAAAAAAAAAAAAAAAAAAAAAAAAAAAAAAAAAAAAAAAAAAAAAAAAAAAAAAAAAAAAAAAAAAAAAAAAAQAAAGwBAADI0i9TaAAAAAAAMEFsAQAAiK4OgPp/AAAAAAAAAAAAAAkAAAAAAAAAMF9B7mwBAAA3iuc6+n8AAAAAAAAAAAAAAAAAAAAAAADjBkBhE+IAAEjUL1NoAAAA/v////////9wf57vbAEAAAAnAeNsAQAAcNUvUwAAAABwhP7ibAEAAAcAAAAAAAAAAAAAAAAAAACs1C9TaAAAAOnUL1NoAAAAsbPnf/p/AAAAAAAAAAAAANAKNe4AAAAAAACAPwAAAAAAAAAAAAAAAAAnAeNsAQAAe2zrf/p/AABQ1C9TaAAAAOnUL1N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Isg3+n8AAAEAAAAAAAAAkPamNwEAAACIrg6A+n8AAAAAAAAAAAAAWPCmN/p/AABw9DnybAEAAFjwpjf6fwAAAAAAAAAAAAAAAAAAAAAAAKOHQWET4gAAfGKXO/p/AAAAAAAAAAAAAOD///8AAAAAACcB42wBAABIVC5TAAAAAAAAAAAAAAAABgAAAAAAAAAAAAAAAAAAAGxTLlNoAAAAqVMuU2gAAACxs+d/+n8AAIC61/JsAQAAAAAAAAAAAACAutfybAEAAAAAAAAAAAAAACcB42wBAAB7bOt/+n8AABBTLlNoAAAAqVMuU2g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NBbLlNoAAAA0FsuU2gAAAAACAAAAAAAAIiuDoD6fwAAAAAAAAAAAAAAAAAAAAAAAFgsvfpsAQAAkGCP72wBAAAAAAAAAAAAAAAAAAAAAAAAg4dBYRPiAABgiKY3+n8AAAAAAAAIAAAA8P///wAAAAAAJwHjbAEAAGhULlMAAAAAAAAAAAAAAAAJAAAAAAAAAAAAAAAAAAAAjFMuU2gAAADJUy5TaAAAALGz53/6fwAAMLrX8mwBAAAAAAAAAAAAADC61/JsAQAAOIimN/p/AAAAJwHjbAEAAHts63/6fwAAMFMuU2gAAADJUy5TaAAAAAAAAAAAAAAAcO798WR2AAgAAAAAJQAAAAwAAAAEAAAAGAAAAAwAAAAAAAAAEgAAAAwAAAABAAAAHgAAABgAAAApAAAAMwAAALYAAABIAAAAJQAAAAwAAAAEAAAAVAAAALgAAAAqAAAAMwAAALQAAABHAAAAAQAAAADAxkG+hMZBKgAAADMAAAASAAAATAAAAAAAAAAAAAAAAAAAAP//////////cAAAAEcAdQBpAGwAbABlAHIAbQBvACAAQwBlAHMAcABlAGQAZQBzAAsAAAAJAAAABAAAAAQAAAAEAAAACAAAAAYAAAAOAAAACQAAAAQAAAAKAAAACAAAAAcAAAAJAAAACAAAAAkAAAAIAAAAB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AAwMZBvoTGQQoAAABQAAAAEgAAAEwAAAAAAAAAAAAAAAAAAAD//////////3AAAABHAHUAaQBsAGwAZQByAG0AbwAgAEMAZQBzAHAAZQBkAGUAcwAIAAAABwAAAAMAAAADAAAAAwAAAAYAAAAEAAAACQAAAAcAAAADAAAABwAAAAYAAAAFAAAABwAAAAYAAAAHAAAABgAAAAU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AAwMZBvoTGQQoAAABgAAAABwAAAEwAAAAAAAAAAAAAAAAAAAD//////////1wAAABTAGkAbgBkAGkAYwBvAAAABgAAAAMAAAAHAAAABwAAAAMAAAAFAAAABw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ADAxkG+hMZ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Object>
  <Object Id="idInvalidSigLnImg">AQAAAGwAAAAAAAAAAAAAABgBAAB/AAAAAAAAAAAAAABGGwAAaQwAACBFTUYAAAEAPCEAALEAAAAGAAAAAAAAAAAAAAAAAAAAgAcAADgEAADdAQAADAEAAAAAAAAAAAAAAAAAAEhHBwDgFgQ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I7+n8AAACwkjv6fwAATFF2O/p/AAAAADOC+n8AAP2H5zr6fwAAMBYzgvp/AABMUXY7+n8AAJAWAAAAAAAAQAAAwPp/AAAAADOC+n8AAMSK5zr6fwAABAAAAAAAAAAwFjOC+n8AAMC1L1NoAAAATFF2OwAAAABIAAAAAAAAAExRdjv6fwAAoLOSO/p/AACAVXY7+n8AAAEAAAAAAAAAtnp2O/p/AAAAADOC+n8AAAAAAAAAAAAAAAAAAGwBAAAAAAAAAAAAAAAnAeNsAQAAe2zrf/p/AACQti9TaAAAACm3L1No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QAAAGwBAADI0i9TaAAAAAAAMEFsAQAAiK4OgPp/AAAAAAAAAAAAAAkAAAAAAAAAMF9B7mwBAAA3iuc6+n8AAAAAAAAAAAAAAAAAAAAAAADjBkBhE+IAAEjUL1NoAAAA/v////////9wf57vbAEAAAAnAeNsAQAAcNUvUwAAAABwhP7ibAEAAAcAAAAAAAAAAAAAAAAAAACs1C9TaAAAAOnUL1NoAAAAsbPnf/p/AAAAAAAAAAAAANAKNe4AAAAAAACAPwAAAAAAAAAAAAAAAAAnAeNsAQAAe2zrf/p/AABQ1C9TaAAAAOnUL1N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Isg3+n8AAAEAAAAAAAAAkPamNwEAAACIrg6A+n8AAAAAAAAAAAAAWPCmN/p/AABw9DnybAEAAFjwpjf6fwAAAAAAAAAAAAAAAAAAAAAAAKOHQWET4gAAfGKXO/p/AAAAAAAAAAAAAOD///8AAAAAACcB42wBAABIVC5TAAAAAAAAAAAAAAAABgAAAAAAAAAAAAAAAAAAAGxTLlNoAAAAqVMuU2gAAACxs+d/+n8AAIC61/JsAQAAAAAAAAAAAACAutfybAEAAAAAAAAAAAAAACcB42wBAAB7bOt/+n8AABBTLlNoAAAAqVMuU2g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NBbLlNoAAAA0FsuU2gAAAAACAAAAAAAAIiuDoD6fwAAAAAAAAAAAAAAAAAAAAAAAFgsvfpsAQAAkGCP72wBAAAAAAAAAAAAAAAAAAAAAAAAg4dBYRPiAABgiKY3+n8AAAAAAAAIAAAA8P///wAAAAAAJwHjbAEAAGhULlMAAAAAAAAAAAAAAAAJAAAAAAAAAAAAAAAAAAAAjFMuU2gAAADJUy5TaAAAALGz53/6fwAAMLrX8mwBAAAAAAAAAAAAADC61/JsAQAAOIimN/p/AAAAJwHjbAEAAHts63/6fwAAMFMuU2gAAADJUy5TaAAAAAAAAAAAAAAAcO798WR2AAgAAAAAJQAAAAwAAAAEAAAAGAAAAAwAAAAAAAAAEgAAAAwAAAABAAAAHgAAABgAAAApAAAAMwAAALYAAABIAAAAJQAAAAwAAAAEAAAAVAAAALgAAAAqAAAAMwAAALQAAABHAAAAAQAAAADAxkG+hMZBKgAAADMAAAASAAAATAAAAAAAAAAAAAAAAAAAAP//////////cAAAAEcAdQBpAGwAbABlAHIAbQBvACAAQwBlAHMAcABlAGQAZQBzAAsAAAAJAAAABAAAAAQAAAAEAAAACAAAAAYAAAAOAAAACQAAAAQAAAAKAAAACAAAAAcAAAAJAAAACAAAAAkAAAAIAAAAB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AAwMZBvoTGQQoAAABQAAAAEgAAAEwAAAAAAAAAAAAAAAAAAAD//////////3AAAABHAHUAaQBsAGwAZQByAG0AbwAgAEMAZQBzAHAAZQBkAGUAcwAIAAAABwAAAAMAAAADAAAAAwAAAAYAAAAEAAAACQAAAAcAAAADAAAABwAAAAYAAAAFAAAABwAAAAYAAAAHAAAABgAAAAU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AAwMZBvoTGQQoAAABgAAAABwAAAEwAAAAAAAAAAAAAAAAAAAD//////////1wAAABTAGkAbgBkAGkAYwBvAAAABgAAAAMAAAAHAAAABwAAAAMAAAAFAAAABw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ADAxkG+hMZ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Pxme2DHS13UmUDafi4+Jl5Okmb3ivcfQnytcsE9tgo4=</DigestValue>
    </Reference>
    <Reference Type="http://www.w3.org/2000/09/xmldsig#Object" URI="#idOfficeObject">
      <DigestMethod Algorithm="http://www.w3.org/2001/04/xmlenc#sha256"/>
      <DigestValue>db+0jaSuWk464GeOA1cniqi3rgshQ/rdV2mbEyItm4I=</DigestValue>
    </Reference>
    <Reference Type="http://uri.etsi.org/01903#SignedProperties" URI="#idSignedProperties">
      <Transforms>
        <Transform Algorithm="http://www.w3.org/TR/2001/REC-xml-c14n-20010315"/>
      </Transforms>
      <DigestMethod Algorithm="http://www.w3.org/2001/04/xmlenc#sha256"/>
      <DigestValue>+SbffxG2+g927spUPaCapyNOP/Oq8VJd9V3R0PTInDM=</DigestValue>
    </Reference>
    <Reference Type="http://www.w3.org/2000/09/xmldsig#Object" URI="#idValidSigLnImg">
      <DigestMethod Algorithm="http://www.w3.org/2001/04/xmlenc#sha256"/>
      <DigestValue>noGFXCFQF+4EycLDek0a6cj41hqXzvOf5GT5wGZsXeA=</DigestValue>
    </Reference>
    <Reference Type="http://www.w3.org/2000/09/xmldsig#Object" URI="#idInvalidSigLnImg">
      <DigestMethod Algorithm="http://www.w3.org/2001/04/xmlenc#sha256"/>
      <DigestValue>iE6LLPs5JR9su2ZevQlBew6ziH7A7yrJZkgzwCTQ/rQ=</DigestValue>
    </Reference>
  </SignedInfo>
  <SignatureValue>qzRZwiF57JOPll0WUZJUDa3psxdRWWno/t/SlWnAwjksjjzjveq/o5oH8OZzYNnNo/o7rmRbhQru
7Qvl9ppjNYl6Y7RlE457fj6Aikm/K2z3uPiUqLfUpUDSqJafTJLTVJqde0HYy0NKHNxkHsvUwt+A
e7zFmzI2lvewISpW9f096sbWMWkwb8ddpbUUUTdPW7Ol0vYpeBdLWGS67AHuQrwXfwXfYJIsNN9p
gQ6NGwOKhVmFZr4r8i1u1BRA/q9+ey+R1gP78XC1n6r/PbLlaQ0GLsPEkaR6+VqaaWp7zDy9TlCd
6js7qYSQvaXHUyi6BKiuWz2Q7+VEgjVoUSHwZQ==</SignatureValue>
  <KeyInfo>
    <X509Data>
      <X509Certificate>MIIIFDCCBfygAwIBAgIIRjA5Ge2tk/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SMPXy4X60S9xmlbn0AkYHzmGLpWnLmhKsZTHAyvCKVtukiN2Dqn+TrxU4eXXdy1YBhcJzlJTicEs4NpIHMFoGJHzn9hfvjRNGAMjQfzPvh0Ef2WhNcOZQY1XPhj1OIizNEAZgGKTRyGIPjQTJHpN4kHLPhNtOg0JhBzl485sjN5x7DxjqTmvh6HVWdVkvzON0bAH4nILSeWbosFa3z4A62klLjG+pI+tjbpiXz2fi4pYupie3sRhmNzoePYPmRo8uv61fLsEA8S1NavPOMNRYkmSMr2wIDAQABo4IDkDCCA4wwDAYDVR0TAQH/BAIwADAOBgNVHQ8BAf8EBAMCBeAwKgYDVR0lAQH/BCAwHgYIKwYBBQUHAwEGCCsGAQUFBwMCBggrBgEFBQcDBDAdBgNVHQ4EFgQUHn9vVGM51Y3YZUb2KpO/eIQNh8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JiGoYJRWFMA+49TYGhYBmzg7ZJbLEFZjkMSFvxR/ERVg/K+epDKtgmDlLPY6o0ftpFytqUUCsaK7d5V1wLfQrFMs6Ov5Ju3b6nIkMzg5ZosgaVNEwBrnV1tzi553t8sGgTj74+3s6FQai/z3QlfHWJLW/yRlXFcHDyo/jWVQQ+3KHTWvHMg71LXnYPibA1MVS1ZaqugMCQtG6HlzwfljH9zGiRLge8i54vcL7fartELEV/z9k//aWlRCO8MLVJlAu344jBfEAvn/CpBYMDImYZSsTaa+dlTaT/jErxxS1124rCnJfyzvTmZmPi3e5+HExgVM8hDXt1rZtdvz1RcviwDQECNmUsepSgRvBROCXtq420nBKN/IiF7QGXhmAA7sS14jaXy5JYRxuVyo3BlbDiRvkpNYTLo+rjc/SqmhsdTlZV6Aq2zWQIzaY+lwwDyGNZjxZqSqwt/Bv1BQEjeQ6+KevfIeNb/Jflgmdp+HGtnIFVabxB5DyIFJGTDX1v9Oma2wRDuBMH8VWIB2wTyOOI8ooHkhGH7TAwvku0iFzf3CLVekTw1TT2JGhZgQGwIurIdG/7qINT2i9dmHZX7xgy20MPr0HBQ4E2V3YQa70cxJMKfvdp8YI6SJS0f+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uB+AM2q8dk7z2E17uCIVjaO7qcoWofrkQzgbFa6D6EY=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7S2SsCjUCPKl8vQIV7TXp46dDFzmQI5PfFfp3cUL8qQ=</DigestValue>
      </Reference>
      <Reference URI="/xl/drawings/drawing2.xml?ContentType=application/vnd.openxmlformats-officedocument.drawing+xml">
        <DigestMethod Algorithm="http://www.w3.org/2001/04/xmlenc#sha256"/>
        <DigestValue>x1tOEdAS88+jFd46jEUwjA1pmWQ9IxXNUddkb6y3dM8=</DigestValue>
      </Reference>
      <Reference URI="/xl/drawings/drawing3.xml?ContentType=application/vnd.openxmlformats-officedocument.drawing+xml">
        <DigestMethod Algorithm="http://www.w3.org/2001/04/xmlenc#sha256"/>
        <DigestValue>vCkUw4EDBvniBX2FAX57s86qMODSKSlJxSaLEXB40a8=</DigestValue>
      </Reference>
      <Reference URI="/xl/drawings/drawing4.xml?ContentType=application/vnd.openxmlformats-officedocument.drawing+xml">
        <DigestMethod Algorithm="http://www.w3.org/2001/04/xmlenc#sha256"/>
        <DigestValue>pcXSdE6HqsiEB6S4nN4PosU8UFtDXl2Cs9LJ3bUrIuo=</DigestValue>
      </Reference>
      <Reference URI="/xl/drawings/drawing5.xml?ContentType=application/vnd.openxmlformats-officedocument.drawing+xml">
        <DigestMethod Algorithm="http://www.w3.org/2001/04/xmlenc#sha256"/>
        <DigestValue>w8TcpieSyz9AGibxan0E0o5gwFtNSDI6t1y/NNuaHWw=</DigestValue>
      </Reference>
      <Reference URI="/xl/drawings/drawing6.xml?ContentType=application/vnd.openxmlformats-officedocument.drawing+xml">
        <DigestMethod Algorithm="http://www.w3.org/2001/04/xmlenc#sha256"/>
        <DigestValue>cpUkmZUyaBph163Ya7M/UWPBAahOK/TQGDqBiYIqq8E=</DigestValue>
      </Reference>
      <Reference URI="/xl/drawings/drawing7.xml?ContentType=application/vnd.openxmlformats-officedocument.drawing+xml">
        <DigestMethod Algorithm="http://www.w3.org/2001/04/xmlenc#sha256"/>
        <DigestValue>BH7EaMNpRyeeuCKNGgmf4CLrcNpkRLKndn1urFLZ5UQ=</DigestValue>
      </Reference>
      <Reference URI="/xl/drawings/vmlDrawing1.vml?ContentType=application/vnd.openxmlformats-officedocument.vmlDrawing">
        <DigestMethod Algorithm="http://www.w3.org/2001/04/xmlenc#sha256"/>
        <DigestValue>mN+lFu0zlgesAjZ0ck/PtRa4hppmgl0ua7EkiOG7N7I=</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G8ITRetieAcixTKVpN3tcKIRiYNlqY2GLL/U9Rj5B7E=</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HeMXh0BvJ5EJgLU/vDhAs8Wted+7ofJnylrfXHCWHDg=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/z3eQ+UMsWmlY2C9s9J0Bb/IJ4Aa5mz2cuFsuGoDp0A=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uEytLUZB2XUIlp4S1X1OrZfSDIJ97PEGHsjzk1VUV2A=</DigestValue>
      </Reference>
      <Reference URI="/xl/printerSettings/printerSettings35.bin?ContentType=application/vnd.openxmlformats-officedocument.spreadsheetml.printerSettings">
        <DigestMethod Algorithm="http://www.w3.org/2001/04/xmlenc#sha256"/>
        <DigestValue>8ULINyTSns7e3+F/twyhXb2p4OEI5M6paxloUp/0tKM=</DigestValue>
      </Reference>
      <Reference URI="/xl/printerSettings/printerSettings36.bin?ContentType=application/vnd.openxmlformats-officedocument.spreadsheetml.printerSettings">
        <DigestMethod Algorithm="http://www.w3.org/2001/04/xmlenc#sha256"/>
        <DigestValue>8ULINyTSns7e3+F/twyhXb2p4OEI5M6paxloUp/0tKM=</DigestValue>
      </Reference>
      <Reference URI="/xl/printerSettings/printerSettings37.bin?ContentType=application/vnd.openxmlformats-officedocument.spreadsheetml.printerSettings">
        <DigestMethod Algorithm="http://www.w3.org/2001/04/xmlenc#sha256"/>
        <DigestValue>8ULINyTSns7e3+F/twyhXb2p4OEI5M6paxloUp/0tKM=</DigestValue>
      </Reference>
      <Reference URI="/xl/printerSettings/printerSettings38.bin?ContentType=application/vnd.openxmlformats-officedocument.spreadsheetml.printerSettings">
        <DigestMethod Algorithm="http://www.w3.org/2001/04/xmlenc#sha256"/>
        <DigestValue>8ULINyTSns7e3+F/twyhXb2p4OEI5M6paxloUp/0tKM=</DigestValue>
      </Reference>
      <Reference URI="/xl/printerSettings/printerSettings39.bin?ContentType=application/vnd.openxmlformats-officedocument.spreadsheetml.printerSettings">
        <DigestMethod Algorithm="http://www.w3.org/2001/04/xmlenc#sha256"/>
        <DigestValue>NBJPJtVU2y8g6Bxm9ZLxOiT5LaEsLL5XEhfNiaaWt20=</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82lw6sm57LAZKDcAOrer8Dq0JuSR9K7a6PanFoORimg=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72BWSGaP3yt4BiqcDNfa0H55pt1mcVLnkGXFYkiLakM=</DigestValue>
      </Reference>
      <Reference URI="/xl/styles.xml?ContentType=application/vnd.openxmlformats-officedocument.spreadsheetml.styles+xml">
        <DigestMethod Algorithm="http://www.w3.org/2001/04/xmlenc#sha256"/>
        <DigestValue>WcCpT3PFP9N3IvmhUveB9zsqPbGTP2J/SkwZY8XjD4o=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3BhcoGZ/1Koljmr/xyusecUL4FVSMLDc6dftuGBNts0=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Jfj4q8uwf4gAtDPeAn6FpItOeywLvYHJ3hEokqgIswM=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zurIg1Pf20ynwmeBiMIgasfiQlHIko24pRD+EjmJZko=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KZqL6rTLsCUXth8uQO5PSSHqKgaVCOSzYJQeqnfQDiE=</DigestValue>
      </Reference>
      <Reference URI="/xl/worksheets/sheet1.xml?ContentType=application/vnd.openxmlformats-officedocument.spreadsheetml.worksheet+xml">
        <DigestMethod Algorithm="http://www.w3.org/2001/04/xmlenc#sha256"/>
        <DigestValue>Qbq77wnZbm90VRrb6ACv0pLeKDXABqdYz4uwO7mN/Os=</DigestValue>
      </Reference>
      <Reference URI="/xl/worksheets/sheet10.xml?ContentType=application/vnd.openxmlformats-officedocument.spreadsheetml.worksheet+xml">
        <DigestMethod Algorithm="http://www.w3.org/2001/04/xmlenc#sha256"/>
        <DigestValue>Jv4eaDi/3AiMclLRW2KCCJkqHPCMCiEr676Bl3jSZqo=</DigestValue>
      </Reference>
      <Reference URI="/xl/worksheets/sheet2.xml?ContentType=application/vnd.openxmlformats-officedocument.spreadsheetml.worksheet+xml">
        <DigestMethod Algorithm="http://www.w3.org/2001/04/xmlenc#sha256"/>
        <DigestValue>3lGAZo5jiD2Qih1PY+DYnsK6/TpDqrpxikxe1KKu9Bc=</DigestValue>
      </Reference>
      <Reference URI="/xl/worksheets/sheet3.xml?ContentType=application/vnd.openxmlformats-officedocument.spreadsheetml.worksheet+xml">
        <DigestMethod Algorithm="http://www.w3.org/2001/04/xmlenc#sha256"/>
        <DigestValue>2eeaJbqoa+6OQ0CdLONHsJKQhRdjMiBpd35WMGMgQBk=</DigestValue>
      </Reference>
      <Reference URI="/xl/worksheets/sheet4.xml?ContentType=application/vnd.openxmlformats-officedocument.spreadsheetml.worksheet+xml">
        <DigestMethod Algorithm="http://www.w3.org/2001/04/xmlenc#sha256"/>
        <DigestValue>wLHiR3aUMdXUbaniYajyc2p6p4DGGRY0pWvN4jC79MY=</DigestValue>
      </Reference>
      <Reference URI="/xl/worksheets/sheet5.xml?ContentType=application/vnd.openxmlformats-officedocument.spreadsheetml.worksheet+xml">
        <DigestMethod Algorithm="http://www.w3.org/2001/04/xmlenc#sha256"/>
        <DigestValue>LHVG/9XooeF9C5zolGw2Eu4Wm135sA6M3vBspO7iiKw=</DigestValue>
      </Reference>
      <Reference URI="/xl/worksheets/sheet6.xml?ContentType=application/vnd.openxmlformats-officedocument.spreadsheetml.worksheet+xml">
        <DigestMethod Algorithm="http://www.w3.org/2001/04/xmlenc#sha256"/>
        <DigestValue>TRjjWn1wu7OQnaOORdGq6fxy87KLBJoaGtgNawo5PPU=</DigestValue>
      </Reference>
      <Reference URI="/xl/worksheets/sheet7.xml?ContentType=application/vnd.openxmlformats-officedocument.spreadsheetml.worksheet+xml">
        <DigestMethod Algorithm="http://www.w3.org/2001/04/xmlenc#sha256"/>
        <DigestValue>Kvz1RX8xV+boiRSk9gaqF2eIGwITQct/QIK3NSLbU1M=</DigestValue>
      </Reference>
      <Reference URI="/xl/worksheets/sheet8.xml?ContentType=application/vnd.openxmlformats-officedocument.spreadsheetml.worksheet+xml">
        <DigestMethod Algorithm="http://www.w3.org/2001/04/xmlenc#sha256"/>
        <DigestValue>JwixwyJY3zsBUvI8Q3Qo7iQ8iHNEF4JldXPFHP6VTio=</DigestValue>
      </Reference>
      <Reference URI="/xl/worksheets/sheet9.xml?ContentType=application/vnd.openxmlformats-officedocument.spreadsheetml.worksheet+xml">
        <DigestMethod Algorithm="http://www.w3.org/2001/04/xmlenc#sha256"/>
        <DigestValue>MnQQiwQ34+LlslvL5o36CYNYjziAGLEPTkOYXjaouOc=</DigestValue>
      </Reference>
    </Manifest>
    <SignatureProperties>
      <SignatureProperty Id="idSignatureTime" Target="#idPackageSignature">
        <mdssi:SignatureTime xmlns:mdssi="http://schemas.openxmlformats.org/package/2006/digital-signature">
          <mdssi:Format>YYYY-MM-DDThh:mm:ssTZD</mdssi:Format>
          <mdssi:Value>2021-04-23T21:24:57Z</mdssi:Value>
        </mdssi:SignatureTime>
      </SignatureProperty>
    </SignatureProperties>
  </Object>
  <Object Id="idOfficeObject">
    <SignatureProperties>
      <SignatureProperty Id="idOfficeV1Details" Target="#idPackageSignature">
        <SignatureInfoV1 xmlns="http://schemas.microsoft.com/office/2006/digsig">
          <SetupID>{AC2600A3-3EA1-4490-A6E2-D10665C0CC8C}</SetupID>
          <SignatureText>VIVIANA TROCIUK</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2021-04-23T21:24:57Z</xd:SigningTime>
          <xd:SigningCertificate>
            <xd:Cert>
              <xd:CertDigest>
                <DigestMethod Algorithm="http://www.w3.org/2001/04/xmlenc#sha256"/>
                <DigestValue>NG4lXkuatr0WmfadAOTrYB4+PV7QtN3SB1bWOBy1LjY=</DigestValue>
              </xd:CertDigest>
              <xd:IssuerSerial>
                <X509IssuerName>C=PY, O=DOCUMENTA S.A., CN=CA-DOCUMENTA S.A., SERIALNUMBER=RUC 80050172-1</X509IssuerName>
                <X509SerialNumber>5057605165061608440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IyN+n8AAACwjI36fwAATFFwjfp/AAAAAJrO+n8AAP2H4Yz6fwAAMBaazvp/AABMUXCN+n8AAJAWAAAAAAAAQAAAwPp/AAAAAJrO+n8AAMSK4Yz6fwAABAAAAAAAAAAwFprO+n8AAIC5+NPAAAAATFFwjQAAAABIAAAAAAAAAExRcI36fwAAoLOMjfp/AACAVXCN+n8AAAEAAAAAAAAAtnpwjfp/AAAAAJrO+n8AAAAAAAAAAAAAAAAAACMCAAAAAAAAAAAAAGCFltwjAgAAm6AFzfp/AABQuvjTwAAAAOm6+NPAAAAAAAAAAAAAAAAAAAAAZHYACAAAAAAlAAAADAAAAAEAAAAYAAAADAAAAAAAAAASAAAADAAAAAEAAAAeAAAAGAAAABUBAAAGAAAAawEAABsAAAAlAAAADAAAAAEAAABUAAAAiAAAABYBAAAGAAAAaQEAABoAAAABAAAAqyp0QcdxdEEWAQAABgAAAAoAAABMAAAAAAAAAAAAAAAAAAAA//////////9gAAAAMgAzAC8AMAA0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AjAgAAmLj408AAAAAAAAAAAAAAAIiuKM36fwAAAAAAAAAAAAAJAAAAAAAAADi6+NPAAAAAN4rhjPp/AAAAAAAAAAAAAAAAAAAAAAAAmxAUSjhtAAAYuvjTwAAAANChHeUjAgAAYNbf3CMCAABghZbcIwIAAEC7+NMAAAAAoDPl7CMCAAAHAAAAAAAAAAAAAAAAAAAAfLr408AAAAC5uvjTwAAAAFG2Ac36fwAA/v////////8YPxjlAAAAAODFF+UjAgAAun18vfp/AABghZbcIwIAAJugBc36fwAAILr408AAAAC5uvjTw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8CKPjPp/AAABAAAAAAAAAJD2bYwBAAAAiK4ozfp/AAAAAAAAAAAAAFjwbYz6fwAA8DAZ7SMCAABY8G2M+n8AAAAAAAAAAAAAAAAAAAAAAACLVhpKOG0AAHxiFY/6fwAAAAAAAAAAAADg////AAAAAGCFltwjAgAASPX20wAAAAAAAAAAAAAAAAYAAAAAAAAAAAAAAAAAAABs9PbTwAAAAKn09tPAAAAAUbYBzfp/AABgspzqIwIAAAAAAAAAAAAAYLKc6iMCAAAAAAAAAAAAAGCFltwjAgAAm6AFzfp/AAAQ9PbTwAAAAKn09tPAAAAAAAAAAAAAAAAAAAAAZHYACAAAAAAlAAAADAAAAAMAAAAYAAAADAAAAAAAAAASAAAADAAAAAEAAAAWAAAADAAAAAgAAABUAAAAVAAAAA8AAABHAAAAIwAAAGoAAAABAAAAqyp0QcdxdEEPAAAAawAAAAEAAABMAAAABAAAAA4AAABHAAAAJQAAAGsAAABQAAAAWABl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8AAAAZQAAADoAAABGAAAAwwAAACAAAAAhAPAAAAAAAAAAAAAAAIA/AAAAAAAAAAAAAIA/AAAAAAAAAAAAAAAAAAAAAAAAAAAAAAAAAAAAAAAAAAAlAAAADAAAAAAAAIAoAAAADAAAAAQAAABSAAAAcAEAAAQAAADo////AAAAAAAAAAAAAAAAkAEAAAAAAAEAAAAAcwBlAGcAbwBlACAAdQBpAAAAAAAAAAAAAAAAAAAAAAAAAAAAAAAAAAAAAAAAAAAAAAAAAAAAAAAAAAAAAAAAAAAAAADQ/PbTwAAAAND89tPAAAAAAAgAAAAAAACIrijN+n8AAAAAAAAAAAAAAAAAAAAAAABoV8P0IwIAAKDd6PQjAgAAAAAAAAAAAAAAAAAAAAAAAKtWGko4bQAAYIhtjPp/AAAAAAAACAAAAOj///8AAAAAYIWW3CMCAABo9fbTAAAAAAAAAAAAAAAACQAAAAAAAAAAAAAAAAAAAIz09tPAAAAAyfT208AAAABRtgHN+n8AAIiynOojAgAAAAAAAAAAAACIspzqIwIAADiIbYz6fwAAYIWW3CMCAACboAXN+n8AADD09tPAAAAAyfT208AAAAAAAAAAAAAAAFB2jfRkdgAIAAAAACUAAAAMAAAABAAAABgAAAAMAAAAAAAAABIAAAAMAAAAAQAAAB4AAAAYAAAAOgAAAEYAAAD9AAAAZgAAACUAAAAMAAAABAAAAFQAAACoAAAAOwAAAEYAAAD7AAAAZQAAAAEAAACrKnRBx3F0QTsAAABGAAAADwAAAEwAAAAAAAAAAAAAAAAAAAD//////////2wAAABWAEkAVgBJAEEATgBBACAAVABSAE8AQwBJAFUASwAAAA8AAAAGAAAADwAAAAYAAAAPAAAAEgAAAA8AAAAHAAAADQAAAA4AAAASAAAADwAAAAYAAAAQ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AAAA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A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IyN+n8AAACwjI36fwAATFFwjfp/AAAAAJrO+n8AAP2H4Yz6fwAAMBaazvp/AABMUXCN+n8AAJAWAAAAAAAAQAAAwPp/AAAAAJrO+n8AAMSK4Yz6fwAABAAAAAAAAAAwFprO+n8AAIC5+NPAAAAATFFwjQAAAABIAAAAAAAAAExRcI36fwAAoLOMjfp/AACAVXCN+n8AAAEAAAAAAAAAtnpwjfp/AAAAAJrO+n8AAAAAAAAAAAAAAAAAACMCAAAAAAAAAAAAAGCFltwjAgAAm6AFzfp/AABQuvjTwAAAAOm6+NPA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CMCAACYuPjTwAAAAAAAAAAAAAAAiK4ozfp/AAAAAAAAAAAAAAkAAAAAAAAAOLr408AAAAA3iuGM+n8AAAAAAAAAAAAAAAAAAAAAAACbEBRKOG0AABi6+NPAAAAA0KEd5SMCAABg1t/cIwIAAGCFltwjAgAAQLv40wAAAACgM+XsIwIAAAcAAAAAAAAAAAAAAAAAAAB8uvjTwAAAALm6+NPAAAAAUbYBzfp/AAD+/////////xg/GOUAAAAA4MUX5SMCAAC6fXy9+n8AAGCFltwjAgAAm6AFzfp/AAAguvjTwAAAALm6+NP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wIo+M+n8AAAEAAAAAAAAAkPZtjAEAAACIrijN+n8AAAAAAAAAAAAAWPBtjPp/AADwMBntIwIAAFjwbYz6fwAAAAAAAAAAAAAAAAAAAAAAAItWGko4bQAAfGIVj/p/AAAAAAAAAAAAAOD///8AAAAAYIWW3CMCAABI9fbTAAAAAAAAAAAAAAAABgAAAAAAAAAAAAAAAAAAAGz09tPAAAAAqfT208AAAABRtgHN+n8AAGCynOojAgAAAAAAAAAAAABgspzqIwIAAAAAAAAAAAAAYIWW3CMCAACboAXN+n8AABD09tPAAAAAqfT208A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wAAABlAAAAOgAAAEYAAADDAAAAIAAAACEA8AAAAAAAAAAAAAAAgD8AAAAAAAAAAAAAgD8AAAAAAAAAAAAAAAAAAAAAAAAAAAAAAAAAAAAAAAAAACUAAAAMAAAAAAAAgCgAAAAMAAAABAAAAFIAAABwAQAABAAAAOj///8AAAAAAAAAAAAAAACQAQAAAAAAAQAAAABzAGUAZwBvAGUAIAB1AGkAAAAAAAAAAAAAAAAAAAAAAAAAAAAAAAAAAAAAAAAAAAAAAAAAAAAAAAAAAAAAAAAAAAAAAND89tPAAAAA0Pz208AAAAAACAAAAAAAAIiuKM36fwAAAAAAAAAAAAAAAAAAAAAAAGhXw/QjAgAAoN3o9CMCAAAAAAAAAAAAAAAAAAAAAAAAq1YaSjhtAABgiG2M+n8AAAAAAAAIAAAA6P///wAAAABghZbcIwIAAGj19tMAAAAAAAAAAAAAAAAJAAAAAAAAAAAAAAAAAAAAjPT208AAAADJ9PbTwAAAAFG2Ac36fwAAiLKc6iMCAAAAAAAAAAAAAIiynOojAgAAOIhtjPp/AABghZbcIwIAAJugBc36fwAAMPT208AAAADJ9PbTwAAAAAAAAAAAAAAAUHaN9GR2AAgAAAAAJQAAAAwAAAAEAAAAGAAAAAwAAAAAAAAAEgAAAAwAAAABAAAAHgAAABgAAAA6AAAARgAAAP0AAABmAAAAJQAAAAwAAAAEAAAAVAAAAKgAAAA7AAAARgAAAPsAAABlAAAAAQAAAKsqdEHHcXRBOwAAAEYAAAAPAAAATAAAAAAAAAAAAAAAAAAAAP//////////bAAAAFYASQBWAEkAQQBOAEEAIABUAFIATwBDAEkAVQBLAAAADwAAAAYAAAAPAAAABgAAAA8AAAASAAAADwAAAAcAAAANAAAADgAAABIAAAAPAAAABgAAABA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AAA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AAA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L3aA5ySBy0pDcuTzHEWW9Syu1F/LzalMCrRTsLdc9/E=</DigestValue>
    </Reference>
    <Reference Type="http://www.w3.org/2000/09/xmldsig#Object" URI="#idOfficeObject">
      <DigestMethod Algorithm="http://www.w3.org/2001/04/xmlenc#sha256"/>
      <DigestValue>0awiXA7BEKK9O8Rgj5oUgT+95H0csfnz8GgnvoK4V/o=</DigestValue>
    </Reference>
    <Reference Type="http://uri.etsi.org/01903#SignedProperties" URI="#idSignedProperties">
      <Transforms>
        <Transform Algorithm="http://www.w3.org/TR/2001/REC-xml-c14n-20010315"/>
      </Transforms>
      <DigestMethod Algorithm="http://www.w3.org/2001/04/xmlenc#sha256"/>
      <DigestValue>DrYJ4HAmrpKDjJkMASPXTto0/pTQ17AN3YXB3j62Ooo=</DigestValue>
    </Reference>
    <Reference Type="http://www.w3.org/2000/09/xmldsig#Object" URI="#idValidSigLnImg">
      <DigestMethod Algorithm="http://www.w3.org/2001/04/xmlenc#sha256"/>
      <DigestValue>BYRbAGUrWGXq4tA+SGoBTKKu3xjAcm+E5K/0HMUwGeA=</DigestValue>
    </Reference>
    <Reference Type="http://www.w3.org/2000/09/xmldsig#Object" URI="#idInvalidSigLnImg">
      <DigestMethod Algorithm="http://www.w3.org/2001/04/xmlenc#sha256"/>
      <DigestValue>7SRXPYSAsNwFb7jJWXUGrXADisKgB+98oE6bh8fv2Nc=</DigestValue>
    </Reference>
  </SignedInfo>
  <SignatureValue>HFUMDaxW8X43gTUT4EBdlzuCpr4tOZzrSP6bRq+92HdDXKwdJWIXasPHo6Co4FZ7045/1I6Dql4b
cbWlHAYKF2rhmKZd/+kM6KD5vrHiZNNsYSOPVTTsgZLzRY7Yqfmj4RUdfHphYC5CTm89t3fyMws7
kbZ/Ka1/EZtJ2KDvBA6vE3+kpEbp3rXuS3DlwO3rnUKnY7KuwAAO1c1wZZxfZxSKqo9E45yHxP6A
bvXtSy3RWfY+leXnohBT2tYGVFpiMee6askSO7T8AY+IwLTlbdGrhPfBvuUti30+WwYZbNcvcuFU
4PiV06UCEDxOEyhXMnZA2LkPcVoSOwid2lVkoA==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uB+AM2q8dk7z2E17uCIVjaO7qcoWofrkQzgbFa6D6EY=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7S2SsCjUCPKl8vQIV7TXp46dDFzmQI5PfFfp3cUL8qQ=</DigestValue>
      </Reference>
      <Reference URI="/xl/drawings/drawing2.xml?ContentType=application/vnd.openxmlformats-officedocument.drawing+xml">
        <DigestMethod Algorithm="http://www.w3.org/2001/04/xmlenc#sha256"/>
        <DigestValue>x1tOEdAS88+jFd46jEUwjA1pmWQ9IxXNUddkb6y3dM8=</DigestValue>
      </Reference>
      <Reference URI="/xl/drawings/drawing3.xml?ContentType=application/vnd.openxmlformats-officedocument.drawing+xml">
        <DigestMethod Algorithm="http://www.w3.org/2001/04/xmlenc#sha256"/>
        <DigestValue>vCkUw4EDBvniBX2FAX57s86qMODSKSlJxSaLEXB40a8=</DigestValue>
      </Reference>
      <Reference URI="/xl/drawings/drawing4.xml?ContentType=application/vnd.openxmlformats-officedocument.drawing+xml">
        <DigestMethod Algorithm="http://www.w3.org/2001/04/xmlenc#sha256"/>
        <DigestValue>pcXSdE6HqsiEB6S4nN4PosU8UFtDXl2Cs9LJ3bUrIuo=</DigestValue>
      </Reference>
      <Reference URI="/xl/drawings/drawing5.xml?ContentType=application/vnd.openxmlformats-officedocument.drawing+xml">
        <DigestMethod Algorithm="http://www.w3.org/2001/04/xmlenc#sha256"/>
        <DigestValue>w8TcpieSyz9AGibxan0E0o5gwFtNSDI6t1y/NNuaHWw=</DigestValue>
      </Reference>
      <Reference URI="/xl/drawings/drawing6.xml?ContentType=application/vnd.openxmlformats-officedocument.drawing+xml">
        <DigestMethod Algorithm="http://www.w3.org/2001/04/xmlenc#sha256"/>
        <DigestValue>cpUkmZUyaBph163Ya7M/UWPBAahOK/TQGDqBiYIqq8E=</DigestValue>
      </Reference>
      <Reference URI="/xl/drawings/drawing7.xml?ContentType=application/vnd.openxmlformats-officedocument.drawing+xml">
        <DigestMethod Algorithm="http://www.w3.org/2001/04/xmlenc#sha256"/>
        <DigestValue>BH7EaMNpRyeeuCKNGgmf4CLrcNpkRLKndn1urFLZ5UQ=</DigestValue>
      </Reference>
      <Reference URI="/xl/drawings/vmlDrawing1.vml?ContentType=application/vnd.openxmlformats-officedocument.vmlDrawing">
        <DigestMethod Algorithm="http://www.w3.org/2001/04/xmlenc#sha256"/>
        <DigestValue>mN+lFu0zlgesAjZ0ck/PtRa4hppmgl0ua7EkiOG7N7I=</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G8ITRetieAcixTKVpN3tcKIRiYNlqY2GLL/U9Rj5B7E=</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HeMXh0BvJ5EJgLU/vDhAs8Wted+7ofJnylrfXHCWHDg=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/z3eQ+UMsWmlY2C9s9J0Bb/IJ4Aa5mz2cuFsuGoDp0A=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uEytLUZB2XUIlp4S1X1OrZfSDIJ97PEGHsjzk1VUV2A=</DigestValue>
      </Reference>
      <Reference URI="/xl/printerSettings/printerSettings35.bin?ContentType=application/vnd.openxmlformats-officedocument.spreadsheetml.printerSettings">
        <DigestMethod Algorithm="http://www.w3.org/2001/04/xmlenc#sha256"/>
        <DigestValue>8ULINyTSns7e3+F/twyhXb2p4OEI5M6paxloUp/0tKM=</DigestValue>
      </Reference>
      <Reference URI="/xl/printerSettings/printerSettings36.bin?ContentType=application/vnd.openxmlformats-officedocument.spreadsheetml.printerSettings">
        <DigestMethod Algorithm="http://www.w3.org/2001/04/xmlenc#sha256"/>
        <DigestValue>8ULINyTSns7e3+F/twyhXb2p4OEI5M6paxloUp/0tKM=</DigestValue>
      </Reference>
      <Reference URI="/xl/printerSettings/printerSettings37.bin?ContentType=application/vnd.openxmlformats-officedocument.spreadsheetml.printerSettings">
        <DigestMethod Algorithm="http://www.w3.org/2001/04/xmlenc#sha256"/>
        <DigestValue>8ULINyTSns7e3+F/twyhXb2p4OEI5M6paxloUp/0tKM=</DigestValue>
      </Reference>
      <Reference URI="/xl/printerSettings/printerSettings38.bin?ContentType=application/vnd.openxmlformats-officedocument.spreadsheetml.printerSettings">
        <DigestMethod Algorithm="http://www.w3.org/2001/04/xmlenc#sha256"/>
        <DigestValue>8ULINyTSns7e3+F/twyhXb2p4OEI5M6paxloUp/0tKM=</DigestValue>
      </Reference>
      <Reference URI="/xl/printerSettings/printerSettings39.bin?ContentType=application/vnd.openxmlformats-officedocument.spreadsheetml.printerSettings">
        <DigestMethod Algorithm="http://www.w3.org/2001/04/xmlenc#sha256"/>
        <DigestValue>NBJPJtVU2y8g6Bxm9ZLxOiT5LaEsLL5XEhfNiaaWt20=</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82lw6sm57LAZKDcAOrer8Dq0JuSR9K7a6PanFoORimg=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72BWSGaP3yt4BiqcDNfa0H55pt1mcVLnkGXFYkiLakM=</DigestValue>
      </Reference>
      <Reference URI="/xl/styles.xml?ContentType=application/vnd.openxmlformats-officedocument.spreadsheetml.styles+xml">
        <DigestMethod Algorithm="http://www.w3.org/2001/04/xmlenc#sha256"/>
        <DigestValue>WcCpT3PFP9N3IvmhUveB9zsqPbGTP2J/SkwZY8XjD4o=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3BhcoGZ/1Koljmr/xyusecUL4FVSMLDc6dftuGBNts0=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Jfj4q8uwf4gAtDPeAn6FpItOeywLvYHJ3hEokqgIswM=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zurIg1Pf20ynwmeBiMIgasfiQlHIko24pRD+EjmJZko=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KZqL6rTLsCUXth8uQO5PSSHqKgaVCOSzYJQeqnfQDiE=</DigestValue>
      </Reference>
      <Reference URI="/xl/worksheets/sheet1.xml?ContentType=application/vnd.openxmlformats-officedocument.spreadsheetml.worksheet+xml">
        <DigestMethod Algorithm="http://www.w3.org/2001/04/xmlenc#sha256"/>
        <DigestValue>Qbq77wnZbm90VRrb6ACv0pLeKDXABqdYz4uwO7mN/Os=</DigestValue>
      </Reference>
      <Reference URI="/xl/worksheets/sheet10.xml?ContentType=application/vnd.openxmlformats-officedocument.spreadsheetml.worksheet+xml">
        <DigestMethod Algorithm="http://www.w3.org/2001/04/xmlenc#sha256"/>
        <DigestValue>Jv4eaDi/3AiMclLRW2KCCJkqHPCMCiEr676Bl3jSZqo=</DigestValue>
      </Reference>
      <Reference URI="/xl/worksheets/sheet2.xml?ContentType=application/vnd.openxmlformats-officedocument.spreadsheetml.worksheet+xml">
        <DigestMethod Algorithm="http://www.w3.org/2001/04/xmlenc#sha256"/>
        <DigestValue>3lGAZo5jiD2Qih1PY+DYnsK6/TpDqrpxikxe1KKu9Bc=</DigestValue>
      </Reference>
      <Reference URI="/xl/worksheets/sheet3.xml?ContentType=application/vnd.openxmlformats-officedocument.spreadsheetml.worksheet+xml">
        <DigestMethod Algorithm="http://www.w3.org/2001/04/xmlenc#sha256"/>
        <DigestValue>2eeaJbqoa+6OQ0CdLONHsJKQhRdjMiBpd35WMGMgQBk=</DigestValue>
      </Reference>
      <Reference URI="/xl/worksheets/sheet4.xml?ContentType=application/vnd.openxmlformats-officedocument.spreadsheetml.worksheet+xml">
        <DigestMethod Algorithm="http://www.w3.org/2001/04/xmlenc#sha256"/>
        <DigestValue>wLHiR3aUMdXUbaniYajyc2p6p4DGGRY0pWvN4jC79MY=</DigestValue>
      </Reference>
      <Reference URI="/xl/worksheets/sheet5.xml?ContentType=application/vnd.openxmlformats-officedocument.spreadsheetml.worksheet+xml">
        <DigestMethod Algorithm="http://www.w3.org/2001/04/xmlenc#sha256"/>
        <DigestValue>LHVG/9XooeF9C5zolGw2Eu4Wm135sA6M3vBspO7iiKw=</DigestValue>
      </Reference>
      <Reference URI="/xl/worksheets/sheet6.xml?ContentType=application/vnd.openxmlformats-officedocument.spreadsheetml.worksheet+xml">
        <DigestMethod Algorithm="http://www.w3.org/2001/04/xmlenc#sha256"/>
        <DigestValue>TRjjWn1wu7OQnaOORdGq6fxy87KLBJoaGtgNawo5PPU=</DigestValue>
      </Reference>
      <Reference URI="/xl/worksheets/sheet7.xml?ContentType=application/vnd.openxmlformats-officedocument.spreadsheetml.worksheet+xml">
        <DigestMethod Algorithm="http://www.w3.org/2001/04/xmlenc#sha256"/>
        <DigestValue>Kvz1RX8xV+boiRSk9gaqF2eIGwITQct/QIK3NSLbU1M=</DigestValue>
      </Reference>
      <Reference URI="/xl/worksheets/sheet8.xml?ContentType=application/vnd.openxmlformats-officedocument.spreadsheetml.worksheet+xml">
        <DigestMethod Algorithm="http://www.w3.org/2001/04/xmlenc#sha256"/>
        <DigestValue>JwixwyJY3zsBUvI8Q3Qo7iQ8iHNEF4JldXPFHP6VTio=</DigestValue>
      </Reference>
      <Reference URI="/xl/worksheets/sheet9.xml?ContentType=application/vnd.openxmlformats-officedocument.spreadsheetml.worksheet+xml">
        <DigestMethod Algorithm="http://www.w3.org/2001/04/xmlenc#sha256"/>
        <DigestValue>MnQQiwQ34+LlslvL5o36CYNYjziAGLEPTkOYXjaouOc=</DigestValue>
      </Reference>
    </Manifest>
    <SignatureProperties>
      <SignatureProperty Id="idSignatureTime" Target="#idPackageSignature">
        <mdssi:SignatureTime xmlns:mdssi="http://schemas.openxmlformats.org/package/2006/digital-signature">
          <mdssi:Format>YYYY-MM-DDThh:mm:ssTZD</mdssi:Format>
          <mdssi:Value>2021-04-23T21:36:37Z</mdssi:Value>
        </mdssi:SignatureTime>
      </SignatureProperty>
    </SignatureProperties>
  </Object>
  <Object Id="idOfficeObject">
    <SignatureProperties>
      <SignatureProperty Id="idOfficeV1Details" Target="#idPackageSignature">
        <SignatureInfoV1 xmlns="http://schemas.microsoft.com/office/2006/digsig">
          <SetupID>{CDF6F188-6C95-4A1E-ACC9-AE5BA91AFD6F}</SetupID>
          <SignatureText>Shirley Vichini</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2021-04-23T21:36:37Z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HvK/diBeqncgm/8D4rw/YkgWOwDW5eUiWAIsCojRRgoYz88DAAAAABiVUw0AAAAA8JVTDQAAAAD8zs8DfNgsAwTPzwN82CxhAQAAABDPzwMv/w1hBMpmYQEAAAA8xmZhiNFGCuyiaE9YAiwKdM7PAznxv3bEzM8DAAAAAAAAv3YzAAAA8////wAAAAAAAAAAKAQAAEDA+wMAEf8DTCq1d6Dh53asAAAAAAAAABDNzwNw+P0D0E2JdQAR/wMAAIl1DM3PA3D4/QPQTYl1Oauzd5K2iXWsepV1ABH/AwuqsmGftol1DirUkAAR/wOMzc8DAAAAAIiPGgrgxKt3ZHYACAAAAAAlAAAADAAAAAEAAAAYAAAADAAAAAAAAAASAAAADAAAAAEAAAAeAAAAGAAAAPUAAAAFAAAAMgEAABYAAAAlAAAADAAAAAEAAABUAAAAhAAAAPYAAAAFAAAAMAEAABUAAAABAAAAVVWPQSa0j0H2AAAABQAAAAkAAABMAAAAAAAAAAAAAAAAAAAA//////////9gAAAAMgAzAC8ANAAvADIAMAAyADEAdIwHAAAABwAAAAUAAAAHAAAABQAAAAcAAAAHAAAABwAAAAcAAABLAAAAQAAAADAAAAAFAAAAIAAAAAEAAAABAAAAEAAAAAAAAAAAAAAAQAEAAKAAAAAAAAAAAAAAAEABAACgAAAAUgAAAHABAAACAAAAFAAAAAkAAAAAAAAAAAAAALwCAAAAAAAAAQICIlMAeQBzAHQAZQBtAAAAAAAAAAAAAAAAAAAAAAAAAAAAAAAAAAAAAAAAAAAAAAAAAAAAAAAAAAAAAAAAAAAAAAAAALZ3CQAAAFgp+wMAAAAAIJv/AyCb/wO4vD9iAAAAAMa8P2IAAAAAAAAAAAAAAAAAAAAAAAAAALCH/wMAAAAAAAAAAAAAAAAAAAAAAAAAAAAAAAAAAAAAAAAAAAAAAAAAAAAAAAAAAAAAAAAAAAAAAAAAAAAAAABY6s8D0g7UkAAAwHdM688DuNGydyCb/wNX9I91AAAAAMjSsnf//wAAAAAAAKvTsner07J3fOvPA4DrzwO4vD9iAAAAAAAAAAAAAAAAAAAAAOGG5nYJAAAABwAAALTrzwO0688DAAIAAPz///8BAAAAAAAAAAAAAAAAAAAAAAAAAAAAAACIjxoK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zgMe8r92AAD7A8gJ3QMZGgoKPIfOA35dsncAAAAAfl2ydwAAAAAAAAAAIAAAAFinCQSs0WZhWIfOA7m4UmIAAPsDAAAAACAAAAAgjM4DKKhODWyHzgM6YwxhIAAAAAEAAAAPAAAANOlpT3ZHDGE8ic4DOfG/doyHzgMGAAAAAAC/dsjJ6Rng////AAAAAAAAAAAAAAAAkAEAAAAAAAEAAAAAYQByAGkAYQBsAAAAAAAAAAAAAAAAAAAAAAAAAAAAAAAGAAAAAAAAAOGG5nYAAAAABgAAAPCIzgPwiM4DAAIAAPz///8BAAAAAAAAAAAAAAAAAAAAiI8aCuDEq3d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DOAx7yv3bgo5IZFAAAABMaCioAAAAAAAAAALwCAAAAAAAAAQICIlMAeQBzAHQAZQBtAAAAAAAAAAAAAAAAAAAAAAAAAAAAAAAAANi14bVQh84DJy9yXgEAAAAQiM4DIA0AhAAAAAAI6WlPXIfOAxCJzgM58b92YIfOAwcAAAAAAL92JInOA+z///8AAAAAAAAAAAAAAACQAQAAAAAAAQAAAABzAGUAZwBvAGUAIAB1AGkAAAAAAAAAAAAAAAAAAAAAAAAAAADhhuZ2AAAAAAkAAADEiM4DxIjOAwACAAD8////AQAAAAAAAAAAAAAAAAAAAAAAAAAAAAAAiI8aCm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e8r92IF6qdyCb/wPivD9iSBY7ANbl5SJYAiwKiNFGChjPzwMAAAAAGJVTDQAAAADwlVMNAAAAAPzOzwN82CwDBM/PA3zYLGEBAAAAEM/PAy//DWEEymZhAQAAADzGZmGI0UYK7KJoT1gCLAp0zs8DOfG/dsTMzwMAAAAAAAC/djMAAADz////AAAAAAAAAAAoBAAAQMD7AwAR/wNMKrV3oOHndqwAAAAAAAAAEM3PA3D4/QPQTYl1ABH/AwAAiXUMzc8DcPj9A9BNiXU5q7N3kraJdax6lXUAEf8DC6qyYZ+2iXUOKtSQABH/A4zNzwMAAAAAiI8aCuDEq3dkdgAIAAAAACUAAAAMAAAAAQAAABgAAAAMAAAA/wAAABIAAAAMAAAAAQAAAB4AAAAYAAAAMAAAAAUAAACLAAAAFgAAACUAAAAMAAAAAQAAAFQAAACoAAAAMQAAAAUAAACJAAAAFQAAAAEAAABVVY9BJrSPQTEAAAAFAAAADwAAAEwAAAAAAAAAAAAAAAAAAAD//////////2wAAABGAGkAcgBtAGEAIABuAG8AIAB2AOEAbABpAGQAYQBL7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tncJAAAAWCn7AwAAAAAgm/8DIJv/A7i8P2IAAAAAxrw/YgAAAAAAAAAAAAAAAAAAAAAAAAAAsIf/AwAAAAAAAAAAAAAAAAAAAAAAAAAAAAAAAAAAAAAAAAAAAAAAAAAAAAAAAAAAAAAAAAAAAAAAAAAAAAAAAFjqzwPSDtSQAADAd0zrzwO40bJ3IJv/A1f0j3UAAAAAyNKyd///AAAAAAAAq9Oyd6vTsnd8688DgOvPA7i8P2IAAAAAAAAAAAAAAAAAAAAA4YbmdgkAAAAHAAAAtOvPA7TrzwMAAgAA/P///wEAAAAAAAAAAAAAAAAAAAAAAAAAAAAAAIiPGgp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DOAx7yv3YAAPsDyAndAxkaCgo8h84Dfl2ydwAAAAB+XbJ3AAAAAAAAAAAgAAAAWKcJBKzRZmFYh84DubhSYgAA+wMAAAAAIAAAACCMzgMoqE4NbIfOAzpjDGEgAAAAAQAAAA8AAAA06WlPdkcMYTyJzgM58b92jIfOAwYAAAAAAL92yMnpGeD///8AAAAAAAAAAAAAAACQAQAAAAAAAQAAAABhAHIAaQBhAGwAAAAAAAAAAAAAAAAAAAAAAAAAAAAAAAYAAAAAAAAA4YbmdgAAAAAGAAAA8IjOA/CIzgMAAgAA/P///wEAAAAAAAAAAAAAAAAAAACIjxoK4MSrd2R2AAgAAAAAJQAAAAwAAAADAAAAGAAAAAwAAAAAAAAAEgAAAAwAAAABAAAAFgAAAAwAAAAIAAAAVAAAAFQAAAAMAAAANwAAACAAAABaAAAAAQAAAFVVj0EmtI9BDAAAAFsAAAABAAAATAAAAAQAAAALAAAANwAAACIAAABbAAAAUAAAAFgA4B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M4DHvK/duCjkhkUAAAAExoKKgAAAAAAAAAAvAIAAAAAAAABAgIiUwB5AHMAdABlAG0AAAAAAAAAAAAAAAAAAAAAAAAAAAAAAAAA2LXhtVCHzgMnL3JeAQAAABCIzgMgDQCEAAAAAAjpaU9ch84DEInOAznxv3Zgh84DBwAAAAAAv3Ykic4D7P///wAAAAAAAAAAAAAAAJABAAAAAAABAAAAAHMAZQBnAG8AZQAgAHUAaQAAAAAAAAAAAAAAAAAAAAAAAAAAAOGG5nYAAAAACQAAAMSIzgPEiM4DAAIAAPz///8BAAAAAAAAAAAAAAAAAAAAAAAAAAAAAACIjxoKZHYACAAAAAAlAAAADAAAAAQAAAAYAAAADAAAAAAAAAASAAAADAAAAAEAAAAeAAAAGAAAADAAAAA7AAAArAAAAFcAAAAlAAAADAAAAAQAAABUAAAAqAAAADEAAAA7AAAAqgAAAFYAAAABAAAAVVWPQSa0j0ExAAAAOwAAAA8AAABMAAAAAAAAAAAAAAAAAAAA//////////9sAAAAUwBoAGkAcgBsAGUAeQAgAFYAaQBjAGgAaQBuAGkA6JY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de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CFpQ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HDyUyVFAPSg6GrJKWxjvzbUghqHdfDcfiNPyAc8nOwQ=</DigestValue>
    </Reference>
    <Reference Type="http://www.w3.org/2000/09/xmldsig#Object" URI="#idOfficeObject">
      <DigestMethod Algorithm="http://www.w3.org/2001/04/xmlenc#sha256"/>
      <DigestValue>qBuYZyJAmigKCmHz/MyHLqNAqfH+MXJuDkhuxkAFl14=</DigestValue>
    </Reference>
    <Reference Type="http://uri.etsi.org/01903#SignedProperties" URI="#idSignedProperties">
      <Transforms>
        <Transform Algorithm="http://www.w3.org/TR/2001/REC-xml-c14n-20010315"/>
      </Transforms>
      <DigestMethod Algorithm="http://www.w3.org/2001/04/xmlenc#sha256"/>
      <DigestValue>ox1n/NB6bATKJ/YhUNfXDxl1T7nTc2wbWyM9uVZ5luw=</DigestValue>
    </Reference>
    <Reference Type="http://www.w3.org/2000/09/xmldsig#Object" URI="#idValidSigLnImg">
      <DigestMethod Algorithm="http://www.w3.org/2001/04/xmlenc#sha256"/>
      <DigestValue>N3KzRqJE9qleNLoW992PSqsjhzLZBfzWyVu9+zhN4M8=</DigestValue>
    </Reference>
    <Reference Type="http://www.w3.org/2000/09/xmldsig#Object" URI="#idInvalidSigLnImg">
      <DigestMethod Algorithm="http://www.w3.org/2001/04/xmlenc#sha256"/>
      <DigestValue>lLAWDA4mZb3Rymf/XR1iDBtBPvpf2v9OgZME+8S2NGw=</DigestValue>
    </Reference>
  </SignedInfo>
  <SignatureValue>T1HPu3Z3DMhpOWXSWyTmj/bViSw2kt8JXGmPjyBDgzYeWQ0S9JjNbx0cwyX73+7BspEcgkJj2+kr
m97QgMyZKPLfEyFeMkZ/ndpU0GlnsL0e9jUTC2QwoNucc2bFvvm8jjTGk8jMNlgd9MXrNiWTK318
rLmBXOEzBby5REQh7bn1NiouZ3CIDQNYEVeBiKHjArfHiholiFVydXeG4lTQgwI8xrCGRfUcvJdm
wKb9vNUzDdb4Va8dPKM9HITK9P7yMW1SlUs5crMnQTXZxmazjCKJJAayqoV26R+Olyx6Szb5u5Vf
NJupAnNxz+i7OfcU65WFZNaVQ4nf6eDMGaMwsA==</SignatureValue>
  <KeyInfo>
    <X509Data>
      <X509Certificate>MIIH/TCCBeWgAwIBAgITXAAAUT5htmnItkR38AAAAABRPjANBgkqhkiG9w0BAQsFADBXMRcwFQYDVQQFEw5SVUMgODAwODA2MTAtNzEVMBMGA1UEChMMQ09ERTEwMCBTLkEuMQswCQYDVQQGEwJQWTEYMBYGA1UEAxMPQ0EtQ09ERTEwMCBTLkEuMB4XDTIxMDIyNDE5MzYxNFoXDTIzMDIyNDE5MzYxNFowgZUxHTAbBgNVBAMTFEVER0FSIERBUklPIE1BUlRJTkVaMRcwFQYDVQQKEw5QRVJTT05BIEZJU0lDQTELMAkGA1UEBhMCUFkxFDASBgNVBCoTC0VER0FSIERBUklPMREwDwYDVQQEEwhNQVJUSU5FWjESMBAGA1UEBRMJQ0kxNTk1MzQwMREwDwYDVQQLEwhGSVJNQSBGMjCCASIwDQYJKoZIhvcNAQEBBQADggEPADCCAQoCggEBALo5NYpFUr8LrL6x6jTuj+wR8tc08pvkP4z3qjDM4vsa5SBxHb7PFc74ImVNd/ZtQMM+GkoXyKzzNLbLGeeCiV7wFmoyu2zHGnU910uGNfxTPonvVyyfbkjA7KLRbT1a9surfFwTOMAkiwyDYqCcWSLvbeXkslUN0WJcNscOhEDI7fxBRM5lWpUwpyQ9fb8BFRKrO/8htm+CIZ5n2+Fyd5/c7n6DLhGtQSAynDt+H6FBQjyJ9d1DJj3KC+ztkmouoInr7U0aZan5jzrJjbb8fV5ylqOECKV1tgZO43RTxJz8+vK9Fo9kz5Obn5U1v2WDTYRYvKdxS8Dw3hvxsWEbZMsCAwEAAaOCA4EwggN9MA4GA1UdDwEB/wQEAwIF4DAMBgNVHRMBAf8EAjAAMCAGA1UdJQEB/wQWMBQGCCsGAQUFBwMCBggrBgEFBQcDBDAdBgNVHQ4EFgQUS2I22yjCIvjotU8Q/q/tJH0Zxe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URNQVJUSU5FWkBERUxPSVRURS5DT00wDQYJKoZIhvcNAQELBQADggIBAI7yum7vckOq6HegkDS63ZjWIAbVU4iouA8c9jQKze6KudJjpRRjaX/IVKTQhCw2K9QZEAYLt04BMHosBsF262yNhJuS0L5n9ym8f0GCZD+fnTjsqX8x6WOkBcyVUu2xiJQ8ejlDZN/GtU8UzF/L5T5CZ6KA8tA3QgicTUKigCs2z+EzbmwECmt7743Axvx142lg/ceepo9O6VHHX3e4+XIqxcwzP13nvzpF76naaDriWc7wz4Cx+fg5kKR1qXH0AF/3u7BszGYgdSr1bQGG59uUr+CgIpZ10flR69bpPpIy/tdNItQi+I0hsMK0rzkcBpk9hDq+8B6MqAWGdJubY0eBgJdbf1fgu35/etd2F5fgLFP7a2DoFBiSOYmo82smkJDOUdQFFc3nG8eA5dqmd3B31LH4nzeg/ta2SancjgLCfUiZJebCgM0v7WM6NUyETyYZ/9xROWVrYpHQ3cucz4ikgzSmJ2sT4u15RlEm0D7ok48MbPzZGp9AhJVnIFuQbYPxoxRUJZhL3WcD6iwrYb9Z+GCVyg1InKFW+O+T7OsipKdV69TtB5Vu63wHLl97jMiqTmFPQxJSJUC0G5xvlHEnAK0JAJdHW4BGtX4U7RiIoyxuSGZ0QgGk49l73PsUNQo9ItRgRmuD+Jqj2zVvTDVO8HMT79sO29dwiwsVfP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uB+AM2q8dk7z2E17uCIVjaO7qcoWofrkQzgbFa6D6EY=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7S2SsCjUCPKl8vQIV7TXp46dDFzmQI5PfFfp3cUL8qQ=</DigestValue>
      </Reference>
      <Reference URI="/xl/drawings/drawing2.xml?ContentType=application/vnd.openxmlformats-officedocument.drawing+xml">
        <DigestMethod Algorithm="http://www.w3.org/2001/04/xmlenc#sha256"/>
        <DigestValue>x1tOEdAS88+jFd46jEUwjA1pmWQ9IxXNUddkb6y3dM8=</DigestValue>
      </Reference>
      <Reference URI="/xl/drawings/drawing3.xml?ContentType=application/vnd.openxmlformats-officedocument.drawing+xml">
        <DigestMethod Algorithm="http://www.w3.org/2001/04/xmlenc#sha256"/>
        <DigestValue>vCkUw4EDBvniBX2FAX57s86qMODSKSlJxSaLEXB40a8=</DigestValue>
      </Reference>
      <Reference URI="/xl/drawings/drawing4.xml?ContentType=application/vnd.openxmlformats-officedocument.drawing+xml">
        <DigestMethod Algorithm="http://www.w3.org/2001/04/xmlenc#sha256"/>
        <DigestValue>pcXSdE6HqsiEB6S4nN4PosU8UFtDXl2Cs9LJ3bUrIuo=</DigestValue>
      </Reference>
      <Reference URI="/xl/drawings/drawing5.xml?ContentType=application/vnd.openxmlformats-officedocument.drawing+xml">
        <DigestMethod Algorithm="http://www.w3.org/2001/04/xmlenc#sha256"/>
        <DigestValue>w8TcpieSyz9AGibxan0E0o5gwFtNSDI6t1y/NNuaHWw=</DigestValue>
      </Reference>
      <Reference URI="/xl/drawings/drawing6.xml?ContentType=application/vnd.openxmlformats-officedocument.drawing+xml">
        <DigestMethod Algorithm="http://www.w3.org/2001/04/xmlenc#sha256"/>
        <DigestValue>cpUkmZUyaBph163Ya7M/UWPBAahOK/TQGDqBiYIqq8E=</DigestValue>
      </Reference>
      <Reference URI="/xl/drawings/drawing7.xml?ContentType=application/vnd.openxmlformats-officedocument.drawing+xml">
        <DigestMethod Algorithm="http://www.w3.org/2001/04/xmlenc#sha256"/>
        <DigestValue>BH7EaMNpRyeeuCKNGgmf4CLrcNpkRLKndn1urFLZ5UQ=</DigestValue>
      </Reference>
      <Reference URI="/xl/drawings/vmlDrawing1.vml?ContentType=application/vnd.openxmlformats-officedocument.vmlDrawing">
        <DigestMethod Algorithm="http://www.w3.org/2001/04/xmlenc#sha256"/>
        <DigestValue>mN+lFu0zlgesAjZ0ck/PtRa4hppmgl0ua7EkiOG7N7I=</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G8ITRetieAcixTKVpN3tcKIRiYNlqY2GLL/U9Rj5B7E=</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HeMXh0BvJ5EJgLU/vDhAs8Wted+7ofJnylrfXHCWHDg=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/z3eQ+UMsWmlY2C9s9J0Bb/IJ4Aa5mz2cuFsuGoDp0A=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uEytLUZB2XUIlp4S1X1OrZfSDIJ97PEGHsjzk1VUV2A=</DigestValue>
      </Reference>
      <Reference URI="/xl/printerSettings/printerSettings35.bin?ContentType=application/vnd.openxmlformats-officedocument.spreadsheetml.printerSettings">
        <DigestMethod Algorithm="http://www.w3.org/2001/04/xmlenc#sha256"/>
        <DigestValue>8ULINyTSns7e3+F/twyhXb2p4OEI5M6paxloUp/0tKM=</DigestValue>
      </Reference>
      <Reference URI="/xl/printerSettings/printerSettings36.bin?ContentType=application/vnd.openxmlformats-officedocument.spreadsheetml.printerSettings">
        <DigestMethod Algorithm="http://www.w3.org/2001/04/xmlenc#sha256"/>
        <DigestValue>8ULINyTSns7e3+F/twyhXb2p4OEI5M6paxloUp/0tKM=</DigestValue>
      </Reference>
      <Reference URI="/xl/printerSettings/printerSettings37.bin?ContentType=application/vnd.openxmlformats-officedocument.spreadsheetml.printerSettings">
        <DigestMethod Algorithm="http://www.w3.org/2001/04/xmlenc#sha256"/>
        <DigestValue>8ULINyTSns7e3+F/twyhXb2p4OEI5M6paxloUp/0tKM=</DigestValue>
      </Reference>
      <Reference URI="/xl/printerSettings/printerSettings38.bin?ContentType=application/vnd.openxmlformats-officedocument.spreadsheetml.printerSettings">
        <DigestMethod Algorithm="http://www.w3.org/2001/04/xmlenc#sha256"/>
        <DigestValue>8ULINyTSns7e3+F/twyhXb2p4OEI5M6paxloUp/0tKM=</DigestValue>
      </Reference>
      <Reference URI="/xl/printerSettings/printerSettings39.bin?ContentType=application/vnd.openxmlformats-officedocument.spreadsheetml.printerSettings">
        <DigestMethod Algorithm="http://www.w3.org/2001/04/xmlenc#sha256"/>
        <DigestValue>NBJPJtVU2y8g6Bxm9ZLxOiT5LaEsLL5XEhfNiaaWt20=</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82lw6sm57LAZKDcAOrer8Dq0JuSR9K7a6PanFoORimg=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72BWSGaP3yt4BiqcDNfa0H55pt1mcVLnkGXFYkiLakM=</DigestValue>
      </Reference>
      <Reference URI="/xl/styles.xml?ContentType=application/vnd.openxmlformats-officedocument.spreadsheetml.styles+xml">
        <DigestMethod Algorithm="http://www.w3.org/2001/04/xmlenc#sha256"/>
        <DigestValue>WcCpT3PFP9N3IvmhUveB9zsqPbGTP2J/SkwZY8XjD4o=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3BhcoGZ/1Koljmr/xyusecUL4FVSMLDc6dftuGBNts0=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Jfj4q8uwf4gAtDPeAn6FpItOeywLvYHJ3hEokqgIswM=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zurIg1Pf20ynwmeBiMIgasfiQlHIko24pRD+EjmJZko=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KZqL6rTLsCUXth8uQO5PSSHqKgaVCOSzYJQeqnfQDiE=</DigestValue>
      </Reference>
      <Reference URI="/xl/worksheets/sheet1.xml?ContentType=application/vnd.openxmlformats-officedocument.spreadsheetml.worksheet+xml">
        <DigestMethod Algorithm="http://www.w3.org/2001/04/xmlenc#sha256"/>
        <DigestValue>Qbq77wnZbm90VRrb6ACv0pLeKDXABqdYz4uwO7mN/Os=</DigestValue>
      </Reference>
      <Reference URI="/xl/worksheets/sheet10.xml?ContentType=application/vnd.openxmlformats-officedocument.spreadsheetml.worksheet+xml">
        <DigestMethod Algorithm="http://www.w3.org/2001/04/xmlenc#sha256"/>
        <DigestValue>Jv4eaDi/3AiMclLRW2KCCJkqHPCMCiEr676Bl3jSZqo=</DigestValue>
      </Reference>
      <Reference URI="/xl/worksheets/sheet2.xml?ContentType=application/vnd.openxmlformats-officedocument.spreadsheetml.worksheet+xml">
        <DigestMethod Algorithm="http://www.w3.org/2001/04/xmlenc#sha256"/>
        <DigestValue>3lGAZo5jiD2Qih1PY+DYnsK6/TpDqrpxikxe1KKu9Bc=</DigestValue>
      </Reference>
      <Reference URI="/xl/worksheets/sheet3.xml?ContentType=application/vnd.openxmlformats-officedocument.spreadsheetml.worksheet+xml">
        <DigestMethod Algorithm="http://www.w3.org/2001/04/xmlenc#sha256"/>
        <DigestValue>2eeaJbqoa+6OQ0CdLONHsJKQhRdjMiBpd35WMGMgQBk=</DigestValue>
      </Reference>
      <Reference URI="/xl/worksheets/sheet4.xml?ContentType=application/vnd.openxmlformats-officedocument.spreadsheetml.worksheet+xml">
        <DigestMethod Algorithm="http://www.w3.org/2001/04/xmlenc#sha256"/>
        <DigestValue>wLHiR3aUMdXUbaniYajyc2p6p4DGGRY0pWvN4jC79MY=</DigestValue>
      </Reference>
      <Reference URI="/xl/worksheets/sheet5.xml?ContentType=application/vnd.openxmlformats-officedocument.spreadsheetml.worksheet+xml">
        <DigestMethod Algorithm="http://www.w3.org/2001/04/xmlenc#sha256"/>
        <DigestValue>LHVG/9XooeF9C5zolGw2Eu4Wm135sA6M3vBspO7iiKw=</DigestValue>
      </Reference>
      <Reference URI="/xl/worksheets/sheet6.xml?ContentType=application/vnd.openxmlformats-officedocument.spreadsheetml.worksheet+xml">
        <DigestMethod Algorithm="http://www.w3.org/2001/04/xmlenc#sha256"/>
        <DigestValue>TRjjWn1wu7OQnaOORdGq6fxy87KLBJoaGtgNawo5PPU=</DigestValue>
      </Reference>
      <Reference URI="/xl/worksheets/sheet7.xml?ContentType=application/vnd.openxmlformats-officedocument.spreadsheetml.worksheet+xml">
        <DigestMethod Algorithm="http://www.w3.org/2001/04/xmlenc#sha256"/>
        <DigestValue>Kvz1RX8xV+boiRSk9gaqF2eIGwITQct/QIK3NSLbU1M=</DigestValue>
      </Reference>
      <Reference URI="/xl/worksheets/sheet8.xml?ContentType=application/vnd.openxmlformats-officedocument.spreadsheetml.worksheet+xml">
        <DigestMethod Algorithm="http://www.w3.org/2001/04/xmlenc#sha256"/>
        <DigestValue>JwixwyJY3zsBUvI8Q3Qo7iQ8iHNEF4JldXPFHP6VTio=</DigestValue>
      </Reference>
      <Reference URI="/xl/worksheets/sheet9.xml?ContentType=application/vnd.openxmlformats-officedocument.spreadsheetml.worksheet+xml">
        <DigestMethod Algorithm="http://www.w3.org/2001/04/xmlenc#sha256"/>
        <DigestValue>MnQQiwQ34+LlslvL5o36CYNYjziAGLEPTkOYXjaouOc=</DigestValue>
      </Reference>
    </Manifest>
    <SignatureProperties>
      <SignatureProperty Id="idSignatureTime" Target="#idPackageSignature">
        <mdssi:SignatureTime xmlns:mdssi="http://schemas.openxmlformats.org/package/2006/digital-signature">
          <mdssi:Format>YYYY-MM-DDThh:mm:ssTZD</mdssi:Format>
          <mdssi:Value>2021-04-24T00:41:56Z</mdssi:Value>
        </mdssi:SignatureTime>
      </SignatureProperty>
    </SignatureProperties>
  </Object>
  <Object Id="idOfficeObject">
    <SignatureProperties>
      <SignatureProperty Id="idOfficeV1Details" Target="#idPackageSignature">
        <SignatureInfoV1 xmlns="http://schemas.microsoft.com/office/2006/digsig">
          <SetupID>{5A7FDAAE-CF04-4557-8D92-74DD926F569A}</SetupID>
          <SignatureText>Edgar Martinez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2021-04-24T00:41:56Z</xd:SigningTime>
          <xd:SigningCertificate>
            <xd:Cert>
              <xd:CertDigest>
                <DigestMethod Algorithm="http://www.w3.org/2001/04/xmlenc#sha256"/>
                <DigestValue>LfKO5RtUDlhZrQJLXEh9UGHsfvGtZi81XPqQbNqPbz8=</DigestValue>
              </xd:CertDigest>
              <xd:IssuerSerial>
                <X509IssuerName>CN=CA-CODE100 S.A., C=PY, O=CODE100 S.A., SERIALNUMBER=RUC 80080610-7</X509IssuerName>
                <X509SerialNumber>2051668666256189238824334836286521845689110846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RBs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DhRXb+n8AABMAFAAAAAAAMG5F2/p/AADQRjZK+38AACiFFdv6fwAAAAAAAAAAAADQRjZK+38AAGm5zysbAAAAAAAAAAAAAAAJAAAAAAAAAAkAAAAWAgAASAAAAPp/AADUWUXb+n8AAIBxTtv6fwAA8FtF2wAAAAABAAAA+38AADBuRdv6fwAAAAA2Svt/AAAAAAAAAAAAAAAAAAAAAAAAAAAAAAAAAAAB62wgATkAAAAAAAAAAAAAoHqiGRYCAADIu88rGwAAAHALAAAAAAAAAAAAAAAAAAAAAAAAAAAAAAAAAAAAAAAAQLvPKxsAAAA/fRXbZHYACAAAAAAlAAAADAAAAAEAAAAYAAAADAAAAAAAAAISAAAADAAAAAEAAAAeAAAAGAAAAMMAAAAEAAAA9wAAABEAAAAlAAAADAAAAAEAAABUAAAAhAAAAMQAAAAEAAAA9QAAABAAAAABAAAAYfe0QQBAtUHEAAAABAAAAAkAAABMAAAAAAAAAAAAAAAAAAAA//////////9gAAAAMgAz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vPKxsAAAAADc8rGwAAAAAAAAAAAAAAYFY2Svt/AAAJAAAAAAAAAAkAAAAAAAAAA4UV2/p/AAAeAAAAHgAAAFgPzysbAAAAaA3PKxsAAAD/////AQAAAFgPzysbAAAAAAAAAAAAAAAwDexG+38AAFgPzysbAAAAAAAAAAAAAADIwPdG+38AAAAAAAAAAAAAIC7+HBYCAAAeAAAA+38AAAAAAAAAAAAAAAAAAAAAAAAxWGwgATkAAB4AAAAAAAAAHgAAAAAAAAAAAAAAAAAAAKB6ohkWAgAAwA7PKxsAAACAqikdFgIAAAcAAAAAAAAAAAAAAAAAAAD8Dc8r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dDwdFgIAAADggtr6fwAAgBGvDhYCAACAEa8OFgIAAAAAAAAAAAAAAU662vp/AAACAAAAAAAAAAIAAAAAAAAAcHO62vp/AAC4Ea8OFgIAANDmAioWAgAAAJqhGRYCAADQ5gIqFgIAADAN7Eb7fwAAAQAAAAAAAABRFIraAAAAAMjA90b7fwAAAAAAAAAAAAAAmqEZFgIAAFEUitr6fwAAAAAAAAAAAAAAAAAAAAAAAAHrbSABOQAAENySRgAAAABwmAYqFgIAAAAAAAAAAAAAoHqiGRYCAADIu84rGwAAAOD///8AAAAABgAAAAAAAAAAAAAAAAAAAOy6zitkdgAIAAAAACUAAAAMAAAAAwAAABgAAAAMAAAAAAAAAh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MAAABHAAAAKQAAADMAAABrAAAAFQAAACEA8AAAAAAAAAAAAAAAgD8AAAAAAAAAAAAAgD8AAAAAAAAAAAAAAAAAAAAAAAAAAAAAAAAAAAAAAAAAACUAAAAMAAAAAAAAgCgAAAAMAAAABAAAAFIAAABwAQAABAAAAPD///8AAAAAAAAAAAAAAACQAQAAAAAAAQAAAABzAGUAZwBvAGUAIAB1AGkAAAAAAAAAAAAAAAAAAAAAAAAAAAAAAAAAAAAAAAAAAAAAAAAAAAAAAAAAAAAAAAAAAAAAACAAAAAAAAAAAAAAAAAAAABQUKMpFgIAAAAAAAAAAAAAQAAAAAAAAADxce3Z+n8AACESARYAAAAAIAAAAAAAAAB+AAAAAAAAAFBQoykWAgAAUFCjKRYCAAAAAAAAAAAAAAAAAAAAAAAAMA3sRvt/AAAAAAAAAAAAABMAAAAAAAAAyMD3Rvt/AAAAAAAAAAAAAFYAAAAAAAAAAAAAAAAAAAAAAAAAAAAAAAAAAAAAAAAAofFsIAE5AAAQ3JJGAAAAAOhUoykWAgAAAAAAAAAAAACgeqIZFgIAAGimzysbAAAA8P///wAAAAAJAAAAAAAAAAAAAAAAAAAAjKXPK2R2AAgAAAAAJQAAAAwAAAAEAAAAGAAAAAwAAAAAAAACEgAAAAwAAAABAAAAHgAAABgAAAApAAAAMwAAAJQAAABIAAAAJQAAAAwAAAAEAAAAVAAAAKAAAAAqAAAAMwAAAJIAAABHAAAAAQAAAGH3tEEAQLVBKgAAADMAAAAOAAAATAAAAAAAAAAAAAAAAAAAAP//////////aAAAAEUAZABnAGEAcgAgAE0AYQByAHQAaQBuAGUAegAIAAAACQAAAAkAAAAIAAAABgAAAAQAAAAOAAAACAAAAAYAAAAFAAAABA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XAAAAXAAAAAEAAABh97RBAEC1QQoAAABQAAAADgAAAEwAAAAAAAAAAAAAAAAAAAD//////////2gAAABFAGQAZwBhAHIAIABNAGEAcgB0AGkAbgBlAHoABgAAAAcAAAAHAAAABgAAAAQAAAADAAAACgAAAAYAAAAEAAAABAAAAAM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sAAAACgAAAGAAAAAlAAAAbAAAAAEAAABh97RBAEC1QQoAAABgAAAABQAAAEwAAAAAAAAAAAAAAAAAAAD//////////1gAAABTAG8AYwBpAG8AAAAGAAAABwAAAAUAAAADAAAABwAAAEsAAABAAAAAMAAAAAUAAAAgAAAAAQAAAAEAAAAQAAAAAAAAAAAAAAAAAQAAgAAAAAAAAAAAAAAAAAEAAIAAAAAlAAAADAAAAAIAAAAnAAAAGAAAAAUAAAAAAAAA////AAAAAAAlAAAADAAAAAUAAABMAAAAZAAAAAkAAABwAAAAwwAAAHwAAAAJAAAAcAAAALsAAAANAAAAIQDwAAAAAAAAAAAAAACAPwAAAAAAAAAAAACAPwAAAAAAAAAAAAAAAAAAAAAAAAAAAAAAAAAAAAAAAAAAJQAAAAwAAAAAAACAKAAAAAwAAAAFAAAAJQAAAAwAAAABAAAAGAAAAAwAAAAAAAACEgAAAAwAAAABAAAAFgAAAAwAAAAAAAAAVAAAAAgBAAAKAAAAcAAAAMIAAAB8AAAAAQAAAGH3tEEAQLVBCgAAAHAAAAAfAAAATAAAAAQAAAAJAAAAcAAAAMQAAAB9AAAAjAAAAFMAaQBnAG4AZQBkACAAYgB5ADoAIABFAEQARwBBAFIAIABEAEEAUgBJAE8AIABNAEEAUgBUAEkATgBFAFoAAAAGAAAAAwAAAAcAAAAHAAAABgAAAAcAAAADAAAABwAAAAUAAAADAAAAAwAAAAYAAAAIAAAACAAAAAcAAAAHAAAAAwAAAAgAAAAHAAAABwAAAAMAAAAJAAAAAwAAAAoAAAAHAAAABwAAAAUAAAADAAAACAAAAAYAAAAGAAAAFgAAAAwAAAAAAAAAJQAAAAwAAAACAAAADgAAABQAAAAAAAAAEAAAABQAAAA=</Object>
  <Object Id="idInvalidSigLnImg">AQAAAGwAAAAAAAAAAAAAAP8AAAB/AAAAAAAAAAAAAACfFgAAVAsAACBFTUYAAAEA8B4AALA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KgAAAAcKDQcKDQcJDQ4WMShFrjFU1TJV1gECBAIDBAECBQoRKyZBowsTMQAAAAAAfqbJd6PIeqDCQFZ4JTd0Lk/HMVPSGy5uFiE4GypVJ0KnHjN9AAABTCoAAACcz+7S6ffb7fnC0t1haH0hMm8aLXIuT8ggOIwoRKslP58cK08AAAFBAAAAAMHg9P///////////+bm5k9SXjw/SzBRzTFU0y1NwSAyVzFGXwEBAkwqCA8mnM/u69/SvI9jt4tgjIR9FBosDBEjMVTUMlXWMVPRKUSeDxk4AAAAAAAAAADT6ff///////+Tk5MjK0krSbkvUcsuT8YVJFoTIFIrSbgtTcEQHEcAAAAAAJzP7vT6/bTa8kRleixHhy1Nwi5PxiQtTnBwcJKSki81SRwtZAgOIwAAAAAAweD02+35gsLqZ5q6Jz1jNEJyOUZ4qamp+/v7////wdPeVnCJAQECRAAAAACv1/Ho8/ubzu6CwuqMudS3u769vb3////////////L5fZymsABAgMAAAAAAK/X8fz9/uLx+snk9uTy+vz9/v///////////////8vl9nKawAECA0wqAAAAotHvtdryxOL1xOL1tdry0+r32+350+r3tdryxOL1pdPvc5rAAQIDNQAAAABpj7ZnjrZqj7Zqj7ZnjrZtkbdukrdtkbdnjrZqj7ZojrZ3rdUCAwRMKg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4UV2/p/AAATABQAAAAAADBuRdv6fwAA0EY2Svt/AAAohRXb+n8AAAAAAAAAAAAA0EY2Svt/AABpuc8rGwAAAAAAAAAAAAAACQAAAAAAAAAJAAAAFgIAAEgAAAD6fwAA1FlF2/p/AACAcU7b+n8AAPBbRdsAAAAAAQAAAPt/AAAwbkXb+n8AAAAANkr7fwAAAAAAAAAAAAAAAAAAAAAAAAAAAAAAAAAAAetsIAE5AAAAAAAAAAAAAKB6ohkWAgAAyLvPKxsAAABwCwAAAAAAAAAAAAAAAAAAAAAAAAAAAAAAAAAAAAAAAEC7zysbAAAAP30V22R2AAgAAAAAJQAAAAwAAAABAAAAGAAAAAwAAAD/AAACEgAAAAwAAAABAAAAHgAAABgAAAAiAAAABAAAAHoAAAARAAAAJQAAAAwAAAABAAAAVAAAALQAAAAjAAAABAAAAHgAAAAQAAAAAQAAAGH3tEEAQLVBIwAAAAQAAAARAAAATAAAAAAAAAAAAAAAAAAAAP//////////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PgLzysbAAAAAA3PKxsAAAAAAAAAAAAAAGBWNkr7fwAACQAAAAAAAAAJAAAAAAAAAAOFFdv6fwAAHgAAAB4AAABYD88rGwAAAGgNzysbAAAA/////wEAAABYD88rGwAAAAAAAAAAAAAAMA3sRvt/AABYD88rGwAAAAAAAAAAAAAAyMD3Rvt/AAAAAAAAAAAAACAu/hwWAgAAHgAAAPt/AAAAAAAAAAAAAAAAAAAAAAAAMVhsIAE5AAAeAAAAAAAAAB4AAAAAAAAAAAAAAAAAAACgeqIZFgIAAMAOzysbAAAAgKopHRYCAAAHAAAAAAAAAAAAAAAAAAAA/A3PK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HQ8HRYCAAAA4ILa+n8AAIARrw4WAgAAgBGvDhYCAAAAAAAAAAAAAAFOutr6fwAAAgAAAAAAAAACAAAAAAAAAHBzutr6fwAAuBGvDhYCAADQ5gIqFgIAAACaoRkWAgAA0OYCKhYCAAAwDexG+38AAAEAAAAAAAAAURSK2gAAAADIwPdG+38AAAAAAAAAAAAAAJqhGRYCAABRFIra+n8AAAAAAAAAAAAAAAAAAAAAAAAB620gATkAABDckkYAAAAAcJgGKhYCAAAAAAAAAAAAAKB6ohkWAgAAyLvOKxsAAADg////AAAAAAYAAAAAAAAAAAAAAAAAAADsus4r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awAAABUAAAAhAPAAAAAAAAAAAAAAAIA/AAAAAAAAAAAAAIA/AAAAAAAAAAAAAAAAAAAAAAAAAAAAAAAAAAAAAAAAAAAlAAAADAAAAAAAAIAoAAAADAAAAAQAAABSAAAAcAEAAAQAAADw////AAAAAAAAAAAAAAAAkAEAAAAAAAEAAAAAcwBlAGcAbwBlACAAdQBpAAAAAAAAAAAAAAAAAAAAAAAAAAAAAAAAAAAAAAAAAAAAAAAAAAAAAAAAAAAAAAAAAAAAAAAgAAAAAAAAAAAAAAAAAAAAUFCjKRYCAAAAAAAAAAAAAEAAAAAAAAAA8XHt2fp/AAAhEgEWAAAAACAAAAAAAAAAfgAAAAAAAABQUKMpFgIAAFBQoykWAgAAAAAAAAAAAAAAAAAAAAAAADAN7Eb7fwAAAAAAAAAAAAATAAAAAAAAAMjA90b7fwAAAAAAAAAAAABWAAAAAAAAAAAAAAAAAAAAAAAAAAAAAAAAAAAAAAAAAKHxbCABOQAAENySRgAAAADoVKMpFgIAAAAAAAAAAAAAoHqiGRYCAABops8rGwAAAPD///8AAAAACQAAAAAAAAAAAAAAAAAAAIylzytkdgAIAAAAACUAAAAMAAAABAAAABgAAAAMAAAAAAAAAhIAAAAMAAAAAQAAAB4AAAAYAAAAKQAAADMAAACUAAAASAAAACUAAAAMAAAABAAAAFQAAACgAAAAKgAAADMAAACSAAAARwAAAAEAAABh97RBAEC1QSoAAAAzAAAADgAAAEwAAAAAAAAAAAAAAAAAAAD//////////2gAAABFAGQAZwBhAHIAIABNAGEAcgB0AGkAbgBlAHoACAAAAAkAAAAJAAAACAAAAAYAAAAEAAAADgAAAAgAAAAGAAAABQAAAAQAAAAJ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oAAAAAoAAABQAAAAVwAAAFwAAAABAAAAYfe0QQBAtUEKAAAAUAAAAA4AAABMAAAAAAAAAAAAAAAAAAAA//////////9oAAAARQBkAGcAYQByACAATQBhAHIAdABpAG4AZQB6AAYAAAAHAAAABwAAAAYAAAAE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bAAAAAoAAABgAAAAJQAAAGwAAAABAAAAYfe0QQBAtUEKAAAAYAAAAAUAAABMAAAAAAAAAAAAAAAAAAAA//////////9YAAAAUwBvAGMAaQBvAAAABgAAAAcAAAAFAAAAAwAAAAcAAABLAAAAQAAAADAAAAAFAAAAIAAAAAEAAAABAAAAEAAAAAAAAAAAAAAAAAEAAIAAAAAAAAAAAAAAAAABAACAAAAAJQAAAAwAAAACAAAAJwAAABgAAAAFAAAAAAAAAP///wAAAAAAJQAAAAwAAAAFAAAATAAAAGQAAAAJAAAAcAAAAMMAAAB8AAAACQAAAHAAAAC7AAAADQAAACEA8AAAAAAAAAAAAAAAgD8AAAAAAAAAAAAAgD8AAAAAAAAAAAAAAAAAAAAAAAAAAAAAAAAAAAAAAAAAACUAAAAMAAAAAAAAgCgAAAAMAAAABQAAACUAAAAMAAAAAQAAABgAAAAMAAAAAAAAAhIAAAAMAAAAAQAAABYAAAAMAAAAAAAAAFQAAAAIAQAACgAAAHAAAADCAAAAfAAAAAEAAABh97RBAEC1QQoAAABwAAAAHwAAAEwAAAAEAAAACQAAAHAAAADEAAAAfQAAAIwAAABTAGkAZwBuAGUAZAAgAGIAeQA6ACAARQBEAEcAQQBSACAARABBAFIASQBPACAATQBBAFIAVABJAE4ARQBaAAAABgAAAAMAAAAHAAAABwAAAAYAAAAHAAAAAwAAAAcAAAAFAAAAAwAAAAMAAAAGAAAACAAAAAgAAAAHAAAABwAAAAMAAAAIAAAABwAAAAcAAAADAAAACQAAAAMAAAAKAAAABwAAAAcAAAAFAAAAAw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5000006273</EngagementID>
  <LogicalEMSServerID>-109903338106937214</LogicalEMSServerID>
  <WorkingPaperID>3663385491200000014</WorkingPaperID>
</DAEMSEngagementItemInfo>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C4AEA769-24FE-44A5-9222-1F75D9E4B1F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BG 12.20</vt:lpstr>
      <vt:lpstr>Índice</vt:lpstr>
      <vt:lpstr>1. Activo Neto</vt:lpstr>
      <vt:lpstr>2. Estado de Ingresos y Egresos</vt:lpstr>
      <vt:lpstr>3. Variacion del Activo Neto</vt:lpstr>
      <vt:lpstr>4. Flujos de Efectivo</vt:lpstr>
      <vt:lpstr>Nota 1 a Nota 3.5</vt:lpstr>
      <vt:lpstr>Nota 3.6 a Nota 8</vt:lpstr>
      <vt:lpstr>Clasificación 12.20</vt:lpstr>
      <vt:lpstr>CA EF</vt:lpstr>
      <vt:lpstr>'1. Activo Neto'!Área_de_impresión</vt:lpstr>
      <vt:lpstr>'2. Estado de Ingresos y Egresos'!Área_de_impresión</vt:lpstr>
      <vt:lpstr>'3. Variacion del Activo Neto'!Área_de_impresión</vt:lpstr>
      <vt:lpstr>'4. Flujos de Efectivo'!Área_de_impresión</vt:lpstr>
      <vt:lpstr>'Nota 1 a Nota 3.5'!Área_de_impresión</vt:lpstr>
      <vt:lpstr>'Nota 3.6 a 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2021-04-22T00:36:17Z</cp:lastPrinted>
  <dcterms:created xsi:type="dcterms:W3CDTF">2016-08-27T16:35:25Z</dcterms:created>
  <dcterms:modified xsi:type="dcterms:W3CDTF">2021-04-23T19:43:00Z</dcterms:modified>
</cp:coreProperties>
</file>